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F_TP3300.PR.0053+ лист 5, 6.2\"/>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29" r:id="rId9"/>
    <sheet name="6.2. Паспорт фин осв ввод" sheetId="15" r:id="rId10"/>
    <sheet name="7. Паспорт отчет о закупке " sheetId="30" r:id="rId11"/>
    <sheet name="8. Общие сведения "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_1BF46FB2_5B1D_4BF9_BF63_8E3EE7E0C07A_.wvu.PrintArea" localSheetId="10" hidden="1">'7. Паспорт отчет о закупке '!$A$1:$AV$30</definedName>
    <definedName name="Z_7EE275F4_D4BF_4D5D_9282_5ABF50A88F24_.wvu.PrintArea" localSheetId="10" hidden="1">'7. Паспорт отчет о закупке '!$A$1:$AV$30</definedName>
    <definedName name="Z_9932A0E9_EDF8_4479_A90A_9E7181AD24C3_.wvu.PrintArea" localSheetId="10" hidden="1">'7. Паспорт отчет о закупке '!$A$1:$AV$30</definedName>
    <definedName name="Z_B5205E5B_2A95_4633_B3E4_23D4AE0980CC_.wvu.PrintArea" localSheetId="10" hidden="1">'7. Паспорт отчет о закупке '!$A$1:$AV$30</definedName>
    <definedName name="Z_BBE8E150_C44C_4B94_8AB8_80085E1FA400_.wvu.PrintArea" localSheetId="10" hidden="1">'7. Паспорт отчет о закупке '!$A$1:$AV$30</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'!$A$1:$AV$30</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AW24" i="30" l="1"/>
  <c r="A15" i="33" l="1"/>
  <c r="A12" i="33"/>
  <c r="A5" i="33"/>
  <c r="B21" i="33" l="1"/>
  <c r="A5" i="30" l="1"/>
  <c r="A4" i="15"/>
  <c r="A5" i="29"/>
  <c r="A5" i="32"/>
  <c r="A5" i="10"/>
  <c r="A4" i="17"/>
  <c r="A5" i="6"/>
  <c r="A5" i="14"/>
  <c r="A6" i="13"/>
  <c r="A4" i="12"/>
  <c r="A15" i="32" l="1"/>
  <c r="A12" i="32"/>
  <c r="F25" i="30" l="1"/>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C24" i="6" l="1"/>
  <c r="C49" i="7" l="1"/>
  <c r="C48" i="7"/>
  <c r="A14" i="15" l="1"/>
  <c r="A11" i="15"/>
  <c r="A8" i="15"/>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<sst xmlns="http://schemas.openxmlformats.org/spreadsheetml/2006/main" count="1163" uniqueCount="664">
  <si>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</si>
  <si>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</si>
  <si>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</si>
  <si>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</si>
  <si>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</si>
  <si>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</si>
  <si>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</si>
  <si>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</si>
  <si>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</si>
  <si>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</si>
  <si>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</si>
  <si>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</si>
  <si>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</si>
  <si>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</si>
  <si>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</si>
  <si>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</si>
  <si>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</si>
  <si>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</si>
  <si>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</si>
  <si>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</si>
  <si>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</si>
  <si>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</si>
  <si>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</si>
  <si>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</si>
  <si>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</si>
  <si>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</si>
  <si>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</si>
  <si>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</si>
  <si>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</si>
  <si>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</si>
  <si>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</si>
  <si>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</si>
  <si>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</si>
  <si>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</si>
  <si>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</si>
  <si>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</si>
  <si>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</si>
  <si>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</si>
  <si>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</si>
  <si>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</si>
  <si>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</si>
  <si>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</si>
  <si>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</si>
  <si>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</si>
  <si>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</si>
  <si>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</si>
  <si>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</si>
  <si>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</si>
  <si>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</si>
  <si>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</si>
  <si>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</si>
  <si>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</si>
  <si>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</si>
  <si>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</si>
  <si>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</si>
  <si>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</si>
  <si>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</si>
  <si>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</si>
  <si>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</si>
  <si>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</si>
  <si>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</si>
  <si>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</si>
  <si>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</si>
  <si>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</si>
  <si>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</si>
  <si>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</si>
  <si>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</si>
  <si>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</si>
  <si>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</si>
  <si>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</si>
  <si>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</si>
  <si>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</si>
  <si>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</si>
  <si>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</si>
  <si>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</si>
  <si>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</si>
  <si>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</si>
  <si>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</si>
  <si>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</si>
  <si>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</si>
  <si>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</si>
  <si>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</si>
  <si>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</si>
  <si>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</si>
  <si>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</si>
  <si>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</si>
  <si>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</si>
  <si>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</si>
  <si>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</si>
  <si>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</si>
  <si>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</si>
  <si>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</si>
  <si>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</si>
  <si>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</si>
  <si>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</si>
  <si>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</si>
  <si>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</si>
  <si>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</si>
  <si>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</si>
  <si>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</si>
  <si>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</si>
  <si>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</si>
  <si>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</si>
  <si>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</si>
  <si>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</si>
  <si>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</si>
  <si>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</si>
  <si>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</si>
  <si>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</si>
  <si>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</si>
  <si>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</si>
  <si>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</si>
  <si>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</si>
  <si>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</si>
  <si>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</si>
  <si>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</si>
  <si>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</si>
  <si>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</si>
  <si>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</si>
  <si>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</si>
  <si>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</si>
  <si>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</si>
  <si>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</si>
  <si>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</si>
  <si>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</si>
  <si>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</si>
  <si>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</si>
  <si>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</si>
  <si>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</si>
  <si>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</si>
  <si>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</si>
  <si>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</si>
  <si>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</si>
  <si>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</si>
  <si>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</si>
  <si>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</si>
  <si>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</si>
  <si>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</si>
  <si>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</si>
  <si>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</si>
  <si>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</si>
  <si>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</si>
  <si>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</si>
  <si>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</si>
  <si>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</si>
  <si>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</si>
  <si>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</si>
  <si>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</si>
  <si>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</si>
  <si>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</si>
  <si>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</si>
  <si>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</si>
  <si>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</si>
  <si>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</si>
  <si>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</si>
  <si>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</si>
  <si>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</si>
  <si>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</si>
  <si>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</si>
  <si>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</si>
  <si>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</si>
  <si>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</si>
  <si>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</si>
  <si>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</si>
  <si>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</si>
  <si>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</si>
  <si>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</si>
  <si>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</si>
  <si>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</si>
  <si>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</si>
  <si>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</si>
  <si>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</si>
  <si>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</si>
  <si>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</si>
  <si>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</si>
  <si>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</si>
  <si>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</si>
  <si>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</si>
  <si>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</si>
  <si>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</si>
  <si>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</si>
  <si>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</si>
  <si>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</si>
  <si>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</si>
  <si>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</si>
  <si>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</si>
  <si>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</si>
  <si>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</si>
  <si>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</si>
  <si>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</si>
  <si>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</si>
  <si>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</si>
  <si>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</si>
  <si>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</si>
  <si>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</si>
  <si>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</si>
  <si>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</si>
  <si>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</si>
  <si>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</si>
  <si>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</si>
  <si>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</si>
  <si>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</si>
  <si>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</si>
  <si>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</si>
  <si>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</si>
  <si>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</si>
  <si>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</si>
  <si>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</si>
  <si>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</si>
  <si>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</si>
  <si>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</si>
  <si>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</si>
  <si>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</si>
  <si>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</si>
  <si>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</si>
  <si>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</si>
  <si>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</si>
  <si>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</si>
  <si>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</si>
  <si>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</si>
  <si>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</si>
  <si>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</si>
  <si>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</si>
  <si>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</si>
  <si>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</si>
  <si>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</si>
  <si>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</si>
  <si>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</si>
  <si>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</si>
  <si>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</si>
  <si>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</si>
  <si>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</si>
  <si>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</si>
  <si>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</si>
  <si>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</si>
  <si>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</si>
  <si>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</si>
  <si>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</si>
  <si>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</si>
  <si>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</si>
  <si>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</si>
  <si>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</si>
  <si>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</si>
  <si>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</si>
  <si>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</si>
  <si>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</si>
  <si>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</si>
  <si>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</si>
  <si>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</si>
  <si>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</si>
  <si>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</si>
  <si>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</si>
  <si>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</si>
  <si>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</si>
  <si>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</si>
  <si>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</si>
  <si>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</si>
  <si>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</si>
  <si>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</si>
  <si>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</si>
  <si>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</si>
  <si>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</si>
  <si>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</si>
  <si>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</si>
  <si>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</si>
  <si>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</si>
  <si>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</si>
  <si>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</si>
  <si>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</si>
  <si>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</si>
  <si>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</si>
  <si>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</si>
  <si>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</si>
  <si>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</si>
  <si>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</si>
  <si>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</si>
  <si>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</si>
  <si>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</si>
  <si>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</si>
  <si>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</si>
  <si>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</si>
  <si>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</si>
  <si>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</si>
  <si>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</si>
  <si>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</si>
  <si>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</si>
  <si>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</si>
  <si>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</si>
  <si>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</si>
  <si>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</si>
  <si>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</si>
  <si>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</si>
  <si>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</si>
  <si>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</si>
  <si>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</si>
  <si>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</si>
  <si>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</si>
  <si>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</si>
  <si>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</si>
  <si>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</si>
  <si>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</si>
  <si>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</si>
  <si>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</si>
  <si>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</si>
  <si>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</si>
  <si>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</si>
  <si>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</si>
  <si>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</si>
  <si>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</si>
  <si>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</si>
  <si>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</si>
  <si>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</si>
  <si>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</si>
  <si>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</si>
  <si>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</si>
  <si>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</si>
  <si>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</si>
  <si>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</si>
  <si>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</si>
  <si>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</si>
  <si>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</si>
  <si>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</si>
  <si>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</si>
  <si>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</si>
  <si>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</si>
  <si>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</si>
  <si>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</si>
  <si>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</si>
  <si>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</si>
  <si>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</si>
  <si>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</si>
  <si>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</si>
  <si>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</si>
  <si>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</si>
  <si>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</si>
  <si>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</si>
  <si>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</si>
  <si>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</si>
  <si>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</si>
  <si>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</si>
  <si>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</si>
  <si>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</si>
  <si>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</si>
  <si>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</si>
  <si>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</si>
  <si>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</si>
  <si>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</si>
  <si>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</si>
  <si>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</si>
  <si>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</si>
  <si>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</si>
  <si>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</si>
  <si>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</si>
  <si>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</si>
  <si>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</si>
  <si>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</si>
  <si>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</si>
  <si>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</si>
  <si>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</si>
  <si>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</si>
  <si>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</si>
  <si>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</si>
  <si>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</si>
  <si>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</si>
  <si>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</si>
  <si>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</si>
  <si>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</si>
  <si>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</si>
  <si>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</si>
  <si>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</si>
  <si>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</si>
  <si>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</si>
  <si>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</si>
  <si>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</si>
  <si>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</si>
  <si>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</si>
  <si>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</si>
  <si>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</si>
  <si>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</si>
  <si>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</si>
  <si>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</si>
  <si>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</si>
  <si>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</si>
  <si>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</si>
  <si>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</si>
  <si>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</si>
  <si>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</si>
  <si>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</si>
  <si>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</si>
  <si>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</si>
  <si>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</si>
  <si>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</si>
  <si>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</si>
  <si>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</si>
  <si>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</si>
  <si>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</si>
  <si>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</si>
  <si>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</si>
  <si>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</si>
  <si>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</si>
  <si>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</si>
  <si>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</si>
  <si>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</si>
  <si>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</si>
  <si>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</si>
  <si>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</si>
  <si>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</si>
  <si>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</si>
  <si>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</si>
  <si>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</si>
  <si>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</si>
  <si>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</si>
  <si>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</si>
  <si>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</si>
  <si>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</si>
  <si>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</si>
  <si>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</si>
  <si>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</si>
  <si>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</si>
  <si>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</si>
  <si>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</si>
  <si>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</si>
  <si>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</si>
  <si>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</si>
  <si>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</si>
  <si>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</si>
  <si>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</si>
  <si>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</si>
  <si>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</si>
  <si>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</si>
  <si>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</si>
  <si>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</si>
  <si>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</si>
  <si>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</si>
  <si>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</si>
  <si>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</si>
  <si>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</si>
  <si>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</si>
  <si>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</si>
  <si>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</si>
  <si>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</si>
  <si>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</si>
  <si>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</si>
  <si>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</si>
  <si>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</si>
  <si>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</si>
  <si>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</si>
  <si>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</si>
  <si>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</si>
  <si>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</si>
  <si>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</si>
  <si>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</si>
  <si>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</si>
  <si>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</si>
  <si>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</si>
  <si>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</si>
  <si>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</si>
  <si>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</si>
  <si>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</si>
  <si>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</si>
  <si>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</si>
  <si>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</si>
  <si>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</si>
  <si>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</si>
  <si>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</si>
  <si>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</si>
  <si>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</si>
  <si>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</si>
  <si>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</si>
  <si>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</si>
  <si>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</si>
  <si>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</si>
  <si>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</si>
  <si>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</si>
  <si>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</si>
  <si>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</si>
  <si>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</si>
  <si>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</si>
  <si>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</si>
  <si>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</si>
  <si>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</si>
  <si>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</si>
  <si>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</si>
  <si>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</si>
  <si>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</si>
  <si>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</si>
  <si>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</si>
  <si>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</si>
  <si>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</si>
  <si>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</si>
  <si>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</si>
  <si>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</si>
  <si>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</si>
  <si>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</si>
  <si>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</si>
  <si>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</si>
  <si>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</si>
  <si>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</si>
  <si>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</si>
  <si>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</si>
  <si>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</si>
  <si>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</si>
  <si>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</si>
  <si>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</si>
  <si>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</si>
  <si>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</si>
  <si>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</si>
  <si>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</si>
  <si>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</si>
  <si>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</si>
  <si>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</si>
  <si>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</si>
  <si>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</si>
  <si>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</si>
  <si>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</si>
  <si>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</si>
  <si>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</si>
  <si>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</si>
  <si>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</si>
  <si>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</si>
  <si>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</si>
  <si>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</si>
  <si>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</si>
  <si>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</si>
  <si>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</si>
  <si>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</si>
  <si>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</si>
  <si>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</si>
  <si>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</si>
  <si>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</si>
  <si>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Реконструкция</t>
  </si>
  <si>
    <t>не предусмотрена</t>
  </si>
  <si>
    <t>Расчет</t>
  </si>
  <si>
    <t xml:space="preserve"> </t>
  </si>
  <si>
    <t>не применимо</t>
  </si>
  <si>
    <t>Тюм.область</t>
  </si>
  <si>
    <t>Тюменский район, Ярковский район, Исетский район, Нижнетавдинский район</t>
  </si>
  <si>
    <t>не относится</t>
  </si>
  <si>
    <t>F_TP3300.PR.0053</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</si>
  <si>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</si>
  <si>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 xml:space="preserve">не подошел срок реализации
</t>
  </si>
  <si>
    <t>Реконструкция и техперевооружение электросетевых объектов</t>
  </si>
  <si>
    <t>ПИР</t>
  </si>
  <si>
    <t>Выполние проектных работ по реконструкции ПС 35/10 кВ Большевик, ПС 110/10 Иевлево, ПС 110/10 кВ Горьковка, ПС 35/10 кВ Турнаевская Тюменского ТПО (замена ограждения по программе "Антитеррор") филиала АО "Тюменьэнерго" - "Тюменские распределительные сети"</t>
  </si>
  <si>
    <t>Предварительный расчет стоимости работ</t>
  </si>
  <si>
    <t>ПЗ</t>
  </si>
  <si>
    <t xml:space="preserve">ООО «Электросетьстрой» (г.Омск) </t>
  </si>
  <si>
    <t xml:space="preserve">ООО «ТюменьСвязь» </t>
  </si>
  <si>
    <t xml:space="preserve">      ООО «ЭС-Югра»</t>
  </si>
  <si>
    <t>объем заключенного договора 16/2017/358 от 30.10.2017 . ООО "Электросетьстрой"    в ценах 2017 года с НДС, млн. руб</t>
  </si>
  <si>
    <t xml:space="preserve"> ООО "Электросетьстрой"</t>
  </si>
  <si>
    <t>нет</t>
  </si>
  <si>
    <t>0,578 кв.м.</t>
  </si>
  <si>
    <t>замена ограждения</t>
  </si>
  <si>
    <t>Физические единицы ввода по объекту отсутствуют</t>
  </si>
  <si>
    <t>Этапность не предусмотрена</t>
  </si>
  <si>
    <t>АО "Россети Тюмень"</t>
  </si>
  <si>
    <t>0,65;                                            
1,17;                                           
9,45;                                           
0,52</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</si>
  <si>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Объекты, включенные в утвержденную на Совете директоров АО «Тюменьэнерго»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</si>
  <si>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</si>
  <si>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</si>
  <si>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</si>
  <si>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</si>
  <si>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</si>
  <si>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</si>
  <si>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</si>
  <si>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</si>
  <si>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</si>
  <si>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</si>
  <si>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</si>
  <si>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</si>
  <si>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</si>
  <si>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</si>
  <si>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</si>
  <si>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</si>
  <si>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</si>
  <si>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</si>
  <si>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</si>
  <si>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</si>
  <si>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</si>
  <si>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</si>
  <si>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</si>
  <si>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</si>
  <si>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</si>
  <si>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</si>
  <si>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</si>
  <si>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</si>
  <si>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</si>
  <si>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</si>
  <si>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</si>
  <si>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</si>
  <si>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</si>
  <si>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</si>
  <si>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</si>
  <si>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</si>
  <si>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</si>
  <si>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</si>
  <si>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</si>
  <si>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r>
      <t xml:space="preserve">По результатам закупки заключен договора на сумму 494.000,00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color theme="1"/>
        <rFont val="Times New Roman"/>
        <family val="1"/>
        <charset val="204"/>
      </rPr>
      <t>502.372,88</t>
    </r>
    <r>
      <rPr>
        <sz val="10"/>
        <color theme="1"/>
        <rFont val="Times New Roman"/>
        <family val="1"/>
        <charset val="204"/>
      </rPr>
      <t xml:space="preserve"> руб. с НДС. Аналитическая записка №Т13/01/4140.</t>
    </r>
  </si>
  <si>
    <t>2019.0065</t>
  </si>
  <si>
    <t>12.2018</t>
  </si>
  <si>
    <t>СМР</t>
  </si>
  <si>
    <t>Выполнение работ по реконструкции ПС 35/10 кВ Большевик, ПС 110/10 кВ Иевлево, ПС 110/10 кВ Горьковка, ПС 35/10 кВТурнаевская (замена ограждения по программе "Антитеррор") филиала АО "Тюменьсэнерго" - "Тюменские распределительныесети"</t>
  </si>
  <si>
    <t>АО "Тюменьэнерго"</t>
  </si>
  <si>
    <t>ОК</t>
  </si>
  <si>
    <t>ОК ЕП</t>
  </si>
  <si>
    <t>ООО "ЗапСибЭнерго"</t>
  </si>
  <si>
    <t>31908634956</t>
  </si>
  <si>
    <t>www.roseltorg.ru</t>
  </si>
  <si>
    <t>09.12.2019</t>
  </si>
  <si>
    <t>17.12.2019</t>
  </si>
  <si>
    <t>17.01.2020</t>
  </si>
  <si>
    <t>п.7.5.4.</t>
  </si>
  <si>
    <t>Закупочная комиссия</t>
  </si>
  <si>
    <t>31908634956/0065-3</t>
  </si>
  <si>
    <t>04.02.2020</t>
  </si>
  <si>
    <t>06.02.2020</t>
  </si>
  <si>
    <t>14.05.2021</t>
  </si>
  <si>
    <t xml:space="preserve"> - по договорам подряда (в разбивке по каждому подрядчику и по договорам):</t>
  </si>
  <si>
    <t>объем заключенного договора 16/2020/13 от 06.02.2020 . ООО "ЗапСибЭнерго"    в ценах 2020 года с НДС, млн. руб</t>
  </si>
  <si>
    <t xml:space="preserve"> АО "РОССЕТИ ТЮМЕНЬ" Тюменские ЭС</t>
  </si>
  <si>
    <t xml:space="preserve"> ООО "ЗапСибЭнерго"</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</si>
  <si>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</si>
  <si>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</si>
  <si>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</si>
  <si>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</si>
  <si>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</si>
  <si>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</si>
  <si>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</si>
  <si>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</si>
  <si>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</si>
  <si>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</si>
  <si>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</si>
  <si>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</si>
  <si>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</si>
  <si>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</si>
  <si>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</si>
  <si>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</si>
  <si>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</si>
  <si>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</si>
  <si>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</si>
  <si>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</si>
  <si>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</si>
  <si>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</si>
  <si>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</si>
  <si>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</si>
  <si>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</si>
  <si>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</si>
  <si>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Финансирование - 9,75 млн.руб.с НДС  </t>
  </si>
  <si>
    <t>1.12.</t>
  </si>
  <si>
    <t>Год раскрытия информации: 2022 год</t>
  </si>
  <si>
    <t>30.12,2021</t>
  </si>
  <si>
    <t>Объект введен</t>
  </si>
  <si>
    <t>З</t>
  </si>
  <si>
    <t>филиал АО "Тюменьэнерго" Тюменские РС</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</si>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</sst>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b/>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xf numFmtId="0" fontId="11"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1" fontId="63" fillId="0" borderId="1" xfId="49" applyNumberFormat="1" applyFont="1" applyBorder="1" applyAlignment="1">
      <alignment horizontal="center" vertical="center"/>
    </xf>
    <xf numFmtId="49" fontId="64"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3" fontId="64" fillId="0" borderId="1" xfId="0" applyNumberFormat="1" applyFont="1" applyFill="1" applyBorder="1" applyAlignment="1">
      <alignment horizontal="center" vertical="center" wrapText="1"/>
    </xf>
    <xf numFmtId="14" fontId="63" fillId="0" borderId="1" xfId="49" applyNumberFormat="1" applyFont="1" applyBorder="1" applyAlignment="1">
      <alignment horizontal="center" vertical="center"/>
    </xf>
    <xf numFmtId="167" fontId="63" fillId="0" borderId="1" xfId="49" applyNumberFormat="1" applyFont="1" applyBorder="1" applyAlignment="1">
      <alignment horizontal="center" vertical="center"/>
    </xf>
    <xf numFmtId="0" fontId="36" fillId="0" borderId="1" xfId="49" applyFont="1" applyBorder="1"/>
    <xf numFmtId="0" fontId="36" fillId="0" borderId="1" xfId="49" applyFont="1" applyBorder="1" applyAlignment="1">
      <alignment horizontal="center" wrapText="1"/>
    </xf>
    <xf numFmtId="1" fontId="36" fillId="0" borderId="1" xfId="49" applyNumberFormat="1" applyFont="1" applyBorder="1" applyAlignment="1">
      <alignment horizontal="center"/>
    </xf>
    <xf numFmtId="0" fontId="63" fillId="0" borderId="1" xfId="0" applyFont="1" applyBorder="1" applyAlignment="1">
      <alignment horizontal="center" vertical="center" wrapText="1"/>
    </xf>
    <xf numFmtId="1" fontId="63" fillId="0" borderId="1" xfId="0" applyNumberFormat="1" applyFont="1" applyBorder="1" applyAlignment="1">
      <alignment horizontal="center" vertical="center" wrapText="1"/>
    </xf>
    <xf numFmtId="0" fontId="36" fillId="0" borderId="34" xfId="0" applyFont="1" applyBorder="1"/>
    <xf numFmtId="168" fontId="39" fillId="26" borderId="34" xfId="0" applyNumberFormat="1" applyFont="1" applyFill="1" applyBorder="1" applyAlignment="1">
      <alignment horizontal="left" vertical="center"/>
    </xf>
    <xf numFmtId="168" fontId="36" fillId="0" borderId="34" xfId="0" applyNumberFormat="1" applyFont="1" applyBorder="1" applyAlignment="1">
      <alignment horizontal="left" vertical="center"/>
    </xf>
    <xf numFmtId="0" fontId="41" fillId="0" borderId="26" xfId="2" applyFont="1" applyFill="1" applyBorder="1" applyAlignment="1">
      <alignment horizontal="left" vertical="center" wrapText="1"/>
    </xf>
    <xf numFmtId="168" fontId="36" fillId="0" borderId="34"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4" xfId="0" applyNumberFormat="1" applyFont="1" applyFill="1" applyBorder="1" applyAlignment="1">
      <alignment horizontal="left" vertical="center" wrapText="1"/>
    </xf>
    <xf numFmtId="0" fontId="39" fillId="27" borderId="35" xfId="0" applyFont="1" applyFill="1" applyBorder="1" applyAlignment="1">
      <alignment horizontal="left" vertical="center"/>
    </xf>
    <xf numFmtId="168" fontId="39" fillId="27" borderId="35" xfId="0" applyNumberFormat="1" applyFont="1" applyFill="1" applyBorder="1" applyAlignment="1">
      <alignment horizontal="left" vertical="center"/>
    </xf>
    <xf numFmtId="0" fontId="36" fillId="0" borderId="34" xfId="0" applyFont="1" applyFill="1" applyBorder="1" applyAlignment="1">
      <alignment horizontal="left" vertical="center" wrapText="1"/>
    </xf>
    <xf numFmtId="0" fontId="7" fillId="0" borderId="1" xfId="72" applyFont="1" applyBorder="1" applyAlignment="1">
      <alignment horizontal="center" vertical="center" wrapText="1"/>
    </xf>
    <xf numFmtId="0" fontId="63" fillId="0" borderId="1" xfId="41" applyFont="1" applyFill="1" applyBorder="1" applyAlignment="1">
      <alignment horizontal="center" vertical="center" wrapText="1"/>
    </xf>
    <xf numFmtId="2" fontId="11" fillId="25" borderId="1" xfId="73" applyNumberFormat="1" applyFont="1" applyFill="1" applyBorder="1" applyAlignment="1">
      <alignment horizontal="center" vertical="center" wrapText="1" shrinkToFi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xf>
    <xf numFmtId="0" fontId="11" fillId="25" borderId="1" xfId="2" applyFont="1" applyFill="1" applyBorder="1"/>
    <xf numFmtId="0" fontId="11" fillId="0" borderId="1" xfId="2" applyFont="1" applyFill="1" applyBorder="1" applyAlignment="1"/>
    <xf numFmtId="169" fontId="64" fillId="0" borderId="1" xfId="0" quotePrefix="1"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63"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2" fontId="11" fillId="0" borderId="0" xfId="2" applyNumberFormat="1" applyFont="1"/>
    <xf numFmtId="2" fontId="11" fillId="0" borderId="1" xfId="70" applyNumberFormat="1" applyFont="1" applyFill="1" applyBorder="1" applyAlignment="1">
      <alignment horizontal="right" wrapText="1"/>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6" fillId="0" borderId="1" xfId="2" applyFont="1" applyFill="1" applyBorder="1" applyAlignment="1">
      <alignment horizontal="center" vertical="center" wrapText="1"/>
    </xf>
    <xf numFmtId="0" fontId="49" fillId="0" borderId="0" xfId="2" applyFont="1" applyFill="1" applyAlignment="1">
      <alignment horizontal="center"/>
    </xf>
    <xf numFmtId="0" fontId="43" fillId="29" borderId="0" xfId="52" applyFont="1" applyFill="1" applyAlignment="1"/>
    <xf numFmtId="0" fontId="11" fillId="29"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49" xfId="50" applyFont="1" applyFill="1" applyBorder="1" applyAlignment="1">
      <alignment horizontal="center" vertical="center"/>
    </xf>
    <xf numFmtId="0" fontId="67" fillId="0" borderId="48" xfId="50" applyFont="1" applyFill="1" applyBorder="1" applyAlignment="1">
      <alignment horizontal="center" vertical="center"/>
    </xf>
    <xf numFmtId="0" fontId="67" fillId="0" borderId="49" xfId="50" applyFont="1" applyFill="1" applyBorder="1" applyAlignment="1">
      <alignment horizontal="center"/>
    </xf>
    <xf numFmtId="0" fontId="67" fillId="0" borderId="48"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23" xfId="50" applyFont="1" applyFill="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67" fillId="0" borderId="36" xfId="50" applyFont="1" applyBorder="1" applyAlignment="1">
      <alignment horizontal="center" vertical="center"/>
    </xf>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4" xfId="41" applyFont="1" applyFill="1" applyBorder="1" applyAlignment="1">
      <alignment horizontal="left" vertical="center" wrapText="1"/>
    </xf>
    <xf numFmtId="168" fontId="11" fillId="0" borderId="2" xfId="2" applyNumberFormat="1" applyFont="1" applyFill="1" applyBorder="1" applyAlignment="1">
      <alignment horizontal="right" vertical="center" wrapText="1"/>
    </xf>
    <xf numFmtId="168" fontId="36" fillId="0" borderId="34" xfId="0" applyNumberFormat="1" applyFont="1" applyBorder="1" applyAlignment="1">
      <alignment horizontal="left" vertical="center"/>
    </xf>
    <xf numFmtId="0" fontId="42" fillId="0" borderId="26" xfId="2" applyFont="1" applyFill="1" applyBorder="1" applyAlignment="1">
      <alignment horizontal="justify" vertical="top" wrapText="1"/>
    </xf>
    <xf numFmtId="2" fontId="43" fillId="0" borderId="1" xfId="2" applyNumberFormat="1" applyFont="1" applyBorder="1"/>
    <xf numFmtId="168" fontId="11" fillId="0" borderId="6" xfId="2" applyNumberFormat="1" applyFont="1" applyFill="1" applyBorder="1" applyAlignment="1">
      <alignment horizontal="right" vertical="center" wrapText="1"/>
    </xf>
    <xf numFmtId="168" fontId="11" fillId="0" borderId="10" xfId="2" applyNumberFormat="1" applyFont="1" applyFill="1" applyBorder="1" applyAlignment="1">
      <alignment horizontal="right" vertical="center" wrapText="1"/>
    </xf>
    <xf numFmtId="0" fontId="43" fillId="0" borderId="10" xfId="41" applyFont="1" applyFill="1" applyBorder="1" applyAlignment="1">
      <alignment horizontal="center" vertical="center" wrapText="1"/>
    </xf>
    <xf numFmtId="4" fontId="11" fillId="0" borderId="3" xfId="70" applyNumberFormat="1" applyFont="1" applyFill="1" applyBorder="1" applyAlignment="1">
      <alignment horizontal="right" wrapText="1"/>
    </xf>
    <xf numFmtId="4" fontId="11" fillId="0" borderId="7" xfId="70" applyNumberFormat="1" applyFont="1" applyFill="1" applyBorder="1" applyAlignment="1">
      <alignment horizontal="right" wrapText="1"/>
    </xf>
    <xf numFmtId="4" fontId="11" fillId="0" borderId="4" xfId="70" applyNumberFormat="1" applyFont="1" applyFill="1" applyBorder="1" applyAlignment="1">
      <alignment horizontal="right" wrapText="1"/>
    </xf>
    <xf numFmtId="4" fontId="11" fillId="0" borderId="2" xfId="70" applyNumberFormat="1" applyFont="1" applyFill="1" applyBorder="1" applyAlignment="1">
      <alignment horizontal="right" wrapText="1"/>
    </xf>
    <xf numFmtId="168" fontId="48" fillId="0" borderId="10" xfId="45" applyNumberFormat="1" applyFont="1" applyFill="1" applyBorder="1" applyAlignment="1">
      <alignment horizontal="right" vertical="center" wrapText="1"/>
    </xf>
    <xf numFmtId="168" fontId="48" fillId="0" borderId="2"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168" fontId="48" fillId="0" borderId="1" xfId="45" applyNumberFormat="1" applyFont="1" applyFill="1" applyBorder="1" applyAlignment="1">
      <alignment horizontal="right"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CC-49F0-88C5-FEE72AEBE28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CC-49F0-88C5-FEE72AEBE28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4" t="s">
        <v>650</v>
      </c>
      <c r="B5" s="274"/>
      <c r="C5" s="274"/>
      <c r="D5" s="140"/>
      <c r="E5" s="140"/>
      <c r="F5" s="140"/>
      <c r="G5" s="140"/>
      <c r="H5" s="140"/>
    </row>
    <row r="6" spans="1:20" s="12" customFormat="1" ht="18.75" x14ac:dyDescent="0.3">
      <c r="A6" s="17"/>
      <c r="D6" s="16"/>
      <c r="E6" s="16"/>
      <c r="F6" s="15"/>
    </row>
    <row r="7" spans="1:20" s="12" customFormat="1" ht="18.75" x14ac:dyDescent="0.2">
      <c r="A7" s="278" t="s">
        <v>10</v>
      </c>
      <c r="B7" s="278"/>
      <c r="C7" s="27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6" t="s">
        <v>556</v>
      </c>
      <c r="B9" s="276"/>
      <c r="C9" s="276"/>
      <c r="D9" s="8"/>
      <c r="E9" s="8"/>
      <c r="F9" s="8"/>
      <c r="G9" s="13"/>
      <c r="H9" s="13"/>
      <c r="I9" s="13"/>
      <c r="J9" s="13"/>
      <c r="K9" s="13"/>
      <c r="L9" s="13"/>
      <c r="M9" s="13"/>
      <c r="N9" s="13"/>
      <c r="O9" s="13"/>
      <c r="P9" s="13"/>
      <c r="Q9" s="13"/>
      <c r="R9" s="13"/>
      <c r="S9" s="13"/>
      <c r="T9" s="13"/>
    </row>
    <row r="10" spans="1:20" s="12" customFormat="1" ht="18.75" x14ac:dyDescent="0.2">
      <c r="A10" s="275" t="s">
        <v>9</v>
      </c>
      <c r="B10" s="275"/>
      <c r="C10" s="27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6" t="s">
        <v>538</v>
      </c>
      <c r="B12" s="276"/>
      <c r="C12" s="276"/>
      <c r="D12" s="8"/>
      <c r="E12" s="8"/>
      <c r="F12" s="8"/>
      <c r="G12" s="13"/>
      <c r="H12" s="13"/>
      <c r="I12" s="13"/>
      <c r="J12" s="13"/>
      <c r="K12" s="13"/>
      <c r="L12" s="13"/>
      <c r="M12" s="13"/>
      <c r="N12" s="13"/>
      <c r="O12" s="13"/>
      <c r="P12" s="13"/>
      <c r="Q12" s="13"/>
      <c r="R12" s="13"/>
      <c r="S12" s="13"/>
      <c r="T12" s="13"/>
    </row>
    <row r="13" spans="1:20" s="12" customFormat="1" ht="18.75" x14ac:dyDescent="0.2">
      <c r="A13" s="275" t="s">
        <v>8</v>
      </c>
      <c r="B13" s="275"/>
      <c r="C13" s="27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6" t="s">
        <v>539</v>
      </c>
      <c r="B15" s="276"/>
      <c r="C15" s="276"/>
      <c r="D15" s="8"/>
      <c r="E15" s="8"/>
      <c r="F15" s="8"/>
      <c r="G15" s="8"/>
      <c r="H15" s="8"/>
      <c r="I15" s="8"/>
      <c r="J15" s="8"/>
      <c r="K15" s="8"/>
      <c r="L15" s="8"/>
      <c r="M15" s="8"/>
      <c r="N15" s="8"/>
      <c r="O15" s="8"/>
      <c r="P15" s="8"/>
      <c r="Q15" s="8"/>
      <c r="R15" s="8"/>
      <c r="S15" s="8"/>
      <c r="T15" s="8"/>
    </row>
    <row r="16" spans="1:20" s="3" customFormat="1" ht="15" customHeight="1" x14ac:dyDescent="0.2">
      <c r="A16" s="275" t="s">
        <v>7</v>
      </c>
      <c r="B16" s="275"/>
      <c r="C16" s="27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6" t="s">
        <v>508</v>
      </c>
      <c r="B18" s="277"/>
      <c r="C18" s="27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345</v>
      </c>
      <c r="C22" s="36" t="s">
        <v>527</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528</v>
      </c>
      <c r="D23" s="29"/>
      <c r="E23" s="29"/>
      <c r="F23" s="29"/>
      <c r="G23" s="28"/>
      <c r="H23" s="28"/>
      <c r="I23" s="28"/>
      <c r="J23" s="28"/>
      <c r="K23" s="28"/>
      <c r="L23" s="28"/>
      <c r="M23" s="28"/>
      <c r="N23" s="28"/>
      <c r="O23" s="28"/>
      <c r="P23" s="28"/>
      <c r="Q23" s="28"/>
      <c r="R23" s="27"/>
      <c r="S23" s="27"/>
      <c r="T23" s="27"/>
    </row>
    <row r="24" spans="1:20" s="3" customFormat="1" ht="62.25" customHeight="1" x14ac:dyDescent="0.2">
      <c r="A24" s="271"/>
      <c r="B24" s="272"/>
      <c r="C24" s="27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37" t="s">
        <v>455</v>
      </c>
      <c r="C25" s="151" t="s">
        <v>534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37" t="s">
        <v>76</v>
      </c>
      <c r="C26" s="151" t="s">
        <v>535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37" t="s">
        <v>75</v>
      </c>
      <c r="C27" s="166" t="s">
        <v>536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37" t="s">
        <v>456</v>
      </c>
      <c r="C28" s="36" t="s">
        <v>526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37" t="s">
        <v>457</v>
      </c>
      <c r="C29" s="36" t="s">
        <v>526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37" t="s">
        <v>458</v>
      </c>
      <c r="C30" s="36" t="s">
        <v>526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459</v>
      </c>
      <c r="C31" s="36" t="s">
        <v>526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460</v>
      </c>
      <c r="C32" s="36" t="s">
        <v>526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461</v>
      </c>
      <c r="C33" s="36" t="s">
        <v>537</v>
      </c>
      <c r="D33" s="34"/>
      <c r="E33" s="34"/>
      <c r="F33" s="33"/>
      <c r="G33" s="33"/>
      <c r="H33" s="33"/>
      <c r="I33" s="33"/>
      <c r="J33" s="33"/>
      <c r="K33" s="33"/>
      <c r="L33" s="33"/>
      <c r="M33" s="33"/>
      <c r="N33" s="33"/>
      <c r="O33" s="33"/>
      <c r="P33" s="33"/>
      <c r="Q33" s="32"/>
      <c r="R33" s="32"/>
      <c r="S33" s="32"/>
      <c r="T33" s="32"/>
    </row>
    <row r="34" spans="1:20" ht="111" customHeight="1" x14ac:dyDescent="0.25">
      <c r="A34" s="24" t="s">
        <v>477</v>
      </c>
      <c r="B34" s="39" t="s">
        <v>462</v>
      </c>
      <c r="C34" s="36" t="s">
        <v>526</v>
      </c>
      <c r="D34" s="23"/>
      <c r="E34" s="23"/>
      <c r="F34" s="23"/>
      <c r="G34" s="23"/>
      <c r="H34" s="23"/>
      <c r="I34" s="23"/>
      <c r="J34" s="23"/>
      <c r="K34" s="23"/>
      <c r="L34" s="23"/>
      <c r="M34" s="23"/>
      <c r="N34" s="23"/>
      <c r="O34" s="23"/>
      <c r="P34" s="23"/>
      <c r="Q34" s="23"/>
      <c r="R34" s="23"/>
      <c r="S34" s="23"/>
      <c r="T34" s="23"/>
    </row>
    <row r="35" spans="1:20" ht="58.5" customHeight="1" x14ac:dyDescent="0.25">
      <c r="A35" s="24" t="s">
        <v>465</v>
      </c>
      <c r="B35" s="39" t="s">
        <v>73</v>
      </c>
      <c r="C35" s="36" t="s">
        <v>526</v>
      </c>
      <c r="D35" s="23"/>
      <c r="E35" s="23"/>
      <c r="F35" s="23"/>
      <c r="G35" s="23"/>
      <c r="H35" s="23"/>
      <c r="I35" s="23"/>
      <c r="J35" s="23"/>
      <c r="K35" s="23"/>
      <c r="L35" s="23"/>
      <c r="M35" s="23"/>
      <c r="N35" s="23"/>
      <c r="O35" s="23"/>
      <c r="P35" s="23"/>
      <c r="Q35" s="23"/>
      <c r="R35" s="23"/>
      <c r="S35" s="23"/>
      <c r="T35" s="23"/>
    </row>
    <row r="36" spans="1:20" ht="51.75" customHeight="1" x14ac:dyDescent="0.25">
      <c r="A36" s="24" t="s">
        <v>478</v>
      </c>
      <c r="B36" s="39" t="s">
        <v>463</v>
      </c>
      <c r="C36" s="36" t="s">
        <v>526</v>
      </c>
      <c r="D36" s="23"/>
      <c r="E36" s="23"/>
      <c r="F36" s="23"/>
      <c r="G36" s="23"/>
      <c r="H36" s="23"/>
      <c r="I36" s="23"/>
      <c r="J36" s="23"/>
      <c r="K36" s="23"/>
      <c r="L36" s="23"/>
      <c r="M36" s="23"/>
      <c r="N36" s="23"/>
      <c r="O36" s="23"/>
      <c r="P36" s="23"/>
      <c r="Q36" s="23"/>
      <c r="R36" s="23"/>
      <c r="S36" s="23"/>
      <c r="T36" s="23"/>
    </row>
    <row r="37" spans="1:20" ht="43.5" customHeight="1" x14ac:dyDescent="0.25">
      <c r="A37" s="24" t="s">
        <v>466</v>
      </c>
      <c r="B37" s="39" t="s">
        <v>464</v>
      </c>
      <c r="C37" s="199" t="s">
        <v>623</v>
      </c>
      <c r="D37" s="23"/>
      <c r="E37" s="23"/>
      <c r="F37" s="23"/>
      <c r="G37" s="23"/>
      <c r="H37" s="23"/>
      <c r="I37" s="23"/>
      <c r="J37" s="23"/>
      <c r="K37" s="23"/>
      <c r="L37" s="23"/>
      <c r="M37" s="23"/>
      <c r="N37" s="23"/>
      <c r="O37" s="23"/>
      <c r="P37" s="23"/>
      <c r="Q37" s="23"/>
      <c r="R37" s="23"/>
      <c r="S37" s="23"/>
      <c r="T37" s="23"/>
    </row>
    <row r="38" spans="1:20" ht="43.5" customHeight="1" x14ac:dyDescent="0.25">
      <c r="A38" s="24" t="s">
        <v>479</v>
      </c>
      <c r="B38" s="39" t="s">
        <v>239</v>
      </c>
      <c r="C38" s="36" t="s">
        <v>526</v>
      </c>
      <c r="D38" s="23"/>
      <c r="E38" s="23"/>
      <c r="F38" s="23"/>
      <c r="G38" s="23"/>
      <c r="H38" s="23"/>
      <c r="I38" s="23"/>
      <c r="J38" s="23"/>
      <c r="K38" s="23"/>
      <c r="L38" s="23"/>
      <c r="M38" s="23"/>
      <c r="N38" s="23"/>
      <c r="O38" s="23"/>
      <c r="P38" s="23"/>
      <c r="Q38" s="23"/>
      <c r="R38" s="23"/>
      <c r="S38" s="23"/>
      <c r="T38" s="23"/>
    </row>
    <row r="39" spans="1:20" ht="23.25" customHeight="1" x14ac:dyDescent="0.25">
      <c r="A39" s="271"/>
      <c r="B39" s="272"/>
      <c r="C39" s="273"/>
      <c r="D39" s="23"/>
      <c r="E39" s="23"/>
      <c r="F39" s="23"/>
      <c r="G39" s="23"/>
      <c r="H39" s="23"/>
      <c r="I39" s="23"/>
      <c r="J39" s="23"/>
      <c r="K39" s="23"/>
      <c r="L39" s="23"/>
      <c r="M39" s="23"/>
      <c r="N39" s="23"/>
      <c r="O39" s="23"/>
      <c r="P39" s="23"/>
      <c r="Q39" s="23"/>
      <c r="R39" s="23"/>
      <c r="S39" s="23"/>
      <c r="T39" s="23"/>
    </row>
    <row r="40" spans="1:20" ht="63" x14ac:dyDescent="0.25">
      <c r="A40" s="24" t="s">
        <v>467</v>
      </c>
      <c r="B40" s="39" t="s">
        <v>519</v>
      </c>
      <c r="C40" s="36" t="s">
        <v>648</v>
      </c>
      <c r="D40" s="23"/>
      <c r="E40" s="23"/>
      <c r="F40" s="23"/>
      <c r="G40" s="23"/>
      <c r="H40" s="23"/>
      <c r="I40" s="23"/>
      <c r="J40" s="23"/>
      <c r="K40" s="23"/>
      <c r="L40" s="23"/>
      <c r="M40" s="23"/>
      <c r="N40" s="23"/>
      <c r="O40" s="23"/>
      <c r="P40" s="23"/>
      <c r="Q40" s="23"/>
      <c r="R40" s="23"/>
      <c r="S40" s="23"/>
      <c r="T40" s="23"/>
    </row>
    <row r="41" spans="1:20" ht="105.75" customHeight="1" x14ac:dyDescent="0.25">
      <c r="A41" s="24" t="s">
        <v>480</v>
      </c>
      <c r="B41" s="39" t="s">
        <v>503</v>
      </c>
      <c r="C41" s="36" t="s">
        <v>551</v>
      </c>
      <c r="D41" s="23"/>
      <c r="E41" s="23"/>
      <c r="F41" s="23"/>
      <c r="G41" s="23"/>
      <c r="H41" s="23"/>
      <c r="I41" s="23"/>
      <c r="J41" s="23"/>
      <c r="K41" s="23"/>
      <c r="L41" s="23"/>
      <c r="M41" s="23"/>
      <c r="N41" s="23"/>
      <c r="O41" s="23"/>
      <c r="P41" s="23"/>
      <c r="Q41" s="23"/>
      <c r="R41" s="23"/>
      <c r="S41" s="23"/>
      <c r="T41" s="23"/>
    </row>
    <row r="42" spans="1:20" ht="83.25" customHeight="1" x14ac:dyDescent="0.25">
      <c r="A42" s="24" t="s">
        <v>468</v>
      </c>
      <c r="B42" s="39" t="s">
        <v>518</v>
      </c>
      <c r="C42" s="36" t="s">
        <v>551</v>
      </c>
      <c r="D42" s="23"/>
      <c r="E42" s="23"/>
      <c r="F42" s="23"/>
      <c r="G42" s="23"/>
      <c r="H42" s="23"/>
      <c r="I42" s="23"/>
      <c r="J42" s="23"/>
      <c r="K42" s="23"/>
      <c r="L42" s="23"/>
      <c r="M42" s="23"/>
      <c r="N42" s="23"/>
      <c r="O42" s="23"/>
      <c r="P42" s="23"/>
      <c r="Q42" s="23"/>
      <c r="R42" s="23"/>
      <c r="S42" s="23"/>
      <c r="T42" s="23"/>
    </row>
    <row r="43" spans="1:20" ht="186" customHeight="1" x14ac:dyDescent="0.25">
      <c r="A43" s="24" t="s">
        <v>483</v>
      </c>
      <c r="B43" s="39" t="s">
        <v>484</v>
      </c>
      <c r="C43" s="36" t="s">
        <v>551</v>
      </c>
      <c r="D43" s="23"/>
      <c r="E43" s="23"/>
      <c r="F43" s="23"/>
      <c r="G43" s="23"/>
      <c r="H43" s="23"/>
      <c r="I43" s="23"/>
      <c r="J43" s="23"/>
      <c r="K43" s="23"/>
      <c r="L43" s="23"/>
      <c r="M43" s="23"/>
      <c r="N43" s="23"/>
      <c r="O43" s="23"/>
      <c r="P43" s="23"/>
      <c r="Q43" s="23"/>
      <c r="R43" s="23"/>
      <c r="S43" s="23"/>
      <c r="T43" s="23"/>
    </row>
    <row r="44" spans="1:20" ht="111" customHeight="1" x14ac:dyDescent="0.25">
      <c r="A44" s="24" t="s">
        <v>469</v>
      </c>
      <c r="B44" s="39" t="s">
        <v>509</v>
      </c>
      <c r="C44" s="36" t="s">
        <v>552</v>
      </c>
      <c r="D44" s="23"/>
      <c r="E44" s="23"/>
      <c r="F44" s="23"/>
      <c r="G44" s="23"/>
      <c r="H44" s="23"/>
      <c r="I44" s="23"/>
      <c r="J44" s="23"/>
      <c r="K44" s="23"/>
      <c r="L44" s="23"/>
      <c r="M44" s="23"/>
      <c r="N44" s="23"/>
      <c r="O44" s="23"/>
      <c r="P44" s="23"/>
      <c r="Q44" s="23"/>
      <c r="R44" s="23"/>
      <c r="S44" s="23"/>
      <c r="T44" s="23"/>
    </row>
    <row r="45" spans="1:20" ht="120" customHeight="1" x14ac:dyDescent="0.25">
      <c r="A45" s="24" t="s">
        <v>504</v>
      </c>
      <c r="B45" s="39" t="s">
        <v>510</v>
      </c>
      <c r="C45" s="36" t="s">
        <v>551</v>
      </c>
      <c r="D45" s="23"/>
      <c r="E45" s="23"/>
      <c r="F45" s="23"/>
      <c r="G45" s="23"/>
      <c r="H45" s="23"/>
      <c r="I45" s="23"/>
      <c r="J45" s="23"/>
      <c r="K45" s="23"/>
      <c r="L45" s="23"/>
      <c r="M45" s="23"/>
      <c r="N45" s="23"/>
      <c r="O45" s="23"/>
      <c r="P45" s="23"/>
      <c r="Q45" s="23"/>
      <c r="R45" s="23"/>
      <c r="S45" s="23"/>
      <c r="T45" s="23"/>
    </row>
    <row r="46" spans="1:20" ht="101.25" customHeight="1" x14ac:dyDescent="0.25">
      <c r="A46" s="24" t="s">
        <v>470</v>
      </c>
      <c r="B46" s="39" t="s">
        <v>511</v>
      </c>
      <c r="C46" s="200" t="s">
        <v>557</v>
      </c>
      <c r="D46" s="23"/>
      <c r="E46" s="23"/>
      <c r="F46" s="23"/>
      <c r="G46" s="23"/>
      <c r="H46" s="23"/>
      <c r="I46" s="23"/>
      <c r="J46" s="23"/>
      <c r="K46" s="23"/>
      <c r="L46" s="23"/>
      <c r="M46" s="23"/>
      <c r="N46" s="23"/>
      <c r="O46" s="23"/>
      <c r="P46" s="23"/>
      <c r="Q46" s="23"/>
      <c r="R46" s="23"/>
      <c r="S46" s="23"/>
      <c r="T46" s="23"/>
    </row>
    <row r="47" spans="1:20" ht="18.75" customHeight="1" x14ac:dyDescent="0.25">
      <c r="A47" s="271"/>
      <c r="B47" s="272"/>
      <c r="C47" s="273"/>
      <c r="D47" s="23"/>
      <c r="E47" s="23"/>
      <c r="F47" s="23"/>
      <c r="G47" s="23"/>
      <c r="H47" s="23"/>
      <c r="I47" s="23"/>
      <c r="J47" s="23"/>
      <c r="K47" s="23"/>
      <c r="L47" s="23"/>
      <c r="M47" s="23"/>
      <c r="N47" s="23"/>
      <c r="O47" s="23"/>
      <c r="P47" s="23"/>
      <c r="Q47" s="23"/>
      <c r="R47" s="23"/>
      <c r="S47" s="23"/>
      <c r="T47" s="23"/>
    </row>
    <row r="48" spans="1:20" ht="75.75" customHeight="1" x14ac:dyDescent="0.25">
      <c r="A48" s="24" t="s">
        <v>505</v>
      </c>
      <c r="B48" s="39" t="s">
        <v>524</v>
      </c>
      <c r="C48" s="167">
        <f>'6.2. Паспорт фин осв ввод'!AC24</f>
        <v>7.3937460000000002</v>
      </c>
      <c r="D48" s="23"/>
      <c r="E48" s="23"/>
      <c r="F48" s="23"/>
      <c r="G48" s="23"/>
      <c r="H48" s="23"/>
      <c r="I48" s="23"/>
      <c r="J48" s="23"/>
      <c r="K48" s="23"/>
      <c r="L48" s="23"/>
      <c r="M48" s="23"/>
      <c r="N48" s="23"/>
      <c r="O48" s="23"/>
      <c r="P48" s="23"/>
      <c r="Q48" s="23"/>
      <c r="R48" s="23"/>
      <c r="S48" s="23"/>
      <c r="T48" s="23"/>
    </row>
    <row r="49" spans="1:20" ht="71.25" customHeight="1" x14ac:dyDescent="0.25">
      <c r="A49" s="24" t="s">
        <v>471</v>
      </c>
      <c r="B49" s="39" t="s">
        <v>525</v>
      </c>
      <c r="C49" s="167">
        <f>'6.2. Паспорт фин осв ввод'!AC30</f>
        <v>5.1707809999999998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L22" sqref="L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0" t="str">
        <f>'1. паспорт местоположение'!A12:C12</f>
        <v>F_TP3300.PR.0053</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6" t="s">
        <v>482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377</v>
      </c>
      <c r="D19" s="279" t="s">
        <v>376</v>
      </c>
      <c r="E19" s="279" t="s">
        <v>108</v>
      </c>
      <c r="F19" s="279" t="s">
        <v>107</v>
      </c>
      <c r="G19" s="279" t="s">
        <v>372</v>
      </c>
      <c r="H19" s="279" t="s">
        <v>106</v>
      </c>
      <c r="I19" s="279" t="s">
        <v>105</v>
      </c>
      <c r="J19" s="279" t="s">
        <v>104</v>
      </c>
      <c r="K19" s="279" t="s">
        <v>103</v>
      </c>
      <c r="L19" s="279" t="s">
        <v>102</v>
      </c>
      <c r="M19" s="279" t="s">
        <v>101</v>
      </c>
      <c r="N19" s="279" t="s">
        <v>100</v>
      </c>
      <c r="O19" s="279" t="s">
        <v>99</v>
      </c>
      <c r="P19" s="279" t="s">
        <v>98</v>
      </c>
      <c r="Q19" s="279" t="s">
        <v>375</v>
      </c>
      <c r="R19" s="279"/>
      <c r="S19" s="283" t="s">
        <v>474</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1" t="s">
        <v>373</v>
      </c>
      <c r="R20" s="42" t="s">
        <v>374</v>
      </c>
      <c r="S20" s="283"/>
      <c r="T20" s="28"/>
      <c r="U20" s="28"/>
      <c r="V20" s="28"/>
      <c r="W20" s="28"/>
      <c r="X20" s="28"/>
      <c r="Y20" s="28"/>
      <c r="Z20" s="27"/>
      <c r="AA20" s="27"/>
      <c r="AB20" s="27"/>
    </row>
    <row r="21" spans="1:28" s="3" customFormat="1" ht="18.75" x14ac:dyDescent="0.2">
      <c r="A21" s="41">
        <v>1</v>
      </c>
      <c r="B21" s="46">
        <v>2</v>
      </c>
      <c r="C21" s="41">
        <v>3</v>
      </c>
      <c r="D21" s="46">
        <v>4</v>
      </c>
      <c r="E21" s="41">
        <v>5</v>
      </c>
      <c r="F21" s="46">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475</v>
      </c>
      <c r="H22" s="46"/>
      <c r="I22" s="46"/>
      <c r="J22" s="46"/>
      <c r="K22" s="46"/>
      <c r="L22" s="46"/>
      <c r="M22" s="46"/>
      <c r="N22" s="46"/>
      <c r="O22" s="46"/>
      <c r="P22" s="46"/>
      <c r="Q22" s="37"/>
      <c r="R22" s="5"/>
      <c r="S22" s="13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0"/>
      <c r="T24" s="28"/>
      <c r="U24" s="28"/>
      <c r="V24" s="28"/>
      <c r="W24" s="28"/>
      <c r="X24" s="27"/>
      <c r="Y24" s="27"/>
      <c r="Z24" s="27"/>
      <c r="AA24" s="27"/>
      <c r="AB24" s="27"/>
    </row>
    <row r="25" spans="1:28" s="3" customFormat="1" ht="31.5" x14ac:dyDescent="0.2">
      <c r="A25" s="45"/>
      <c r="B25" s="46" t="s">
        <v>93</v>
      </c>
      <c r="C25" s="46"/>
      <c r="D25" s="46"/>
      <c r="E25" s="46" t="s">
        <v>92</v>
      </c>
      <c r="F25" s="46" t="s">
        <v>91</v>
      </c>
      <c r="G25" s="46" t="s">
        <v>476</v>
      </c>
      <c r="H25" s="30"/>
      <c r="I25" s="30"/>
      <c r="J25" s="30"/>
      <c r="K25" s="30"/>
      <c r="L25" s="30"/>
      <c r="M25" s="30"/>
      <c r="N25" s="30"/>
      <c r="O25" s="30"/>
      <c r="P25" s="30"/>
      <c r="Q25" s="30"/>
      <c r="R25" s="5"/>
      <c r="S25" s="13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0"/>
      <c r="T28" s="28"/>
      <c r="U28" s="28"/>
      <c r="V28" s="28"/>
      <c r="W28" s="28"/>
      <c r="X28" s="27"/>
      <c r="Y28" s="27"/>
      <c r="Z28" s="27"/>
      <c r="AA28" s="27"/>
      <c r="AB28" s="27"/>
    </row>
    <row r="29" spans="1:28" ht="20.25" customHeight="1" x14ac:dyDescent="0.25">
      <c r="A29" s="103"/>
      <c r="B29" s="46" t="s">
        <v>370</v>
      </c>
      <c r="C29" s="46"/>
      <c r="D29" s="46"/>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25" sqref="P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0" t="str">
        <f>'1. паспорт местоположение'!A12:C12</f>
        <v>F_TP3300.PR.0053</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301"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7" t="s">
        <v>487</v>
      </c>
      <c r="B19" s="277"/>
      <c r="C19" s="277"/>
      <c r="D19" s="277"/>
      <c r="E19" s="277"/>
      <c r="F19" s="277"/>
      <c r="G19" s="277"/>
      <c r="H19" s="277"/>
      <c r="I19" s="277"/>
      <c r="J19" s="277"/>
      <c r="K19" s="277"/>
      <c r="L19" s="277"/>
      <c r="M19" s="277"/>
      <c r="N19" s="277"/>
      <c r="O19" s="277"/>
      <c r="P19" s="277"/>
      <c r="Q19" s="277"/>
      <c r="R19" s="277"/>
      <c r="S19" s="277"/>
      <c r="T19" s="277"/>
    </row>
    <row r="20" spans="1:113" s="58"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5" t="s">
        <v>6</v>
      </c>
      <c r="B21" s="288" t="s">
        <v>230</v>
      </c>
      <c r="C21" s="289"/>
      <c r="D21" s="292" t="s">
        <v>131</v>
      </c>
      <c r="E21" s="288" t="s">
        <v>516</v>
      </c>
      <c r="F21" s="289"/>
      <c r="G21" s="288" t="s">
        <v>280</v>
      </c>
      <c r="H21" s="289"/>
      <c r="I21" s="288" t="s">
        <v>130</v>
      </c>
      <c r="J21" s="289"/>
      <c r="K21" s="292" t="s">
        <v>129</v>
      </c>
      <c r="L21" s="288" t="s">
        <v>128</v>
      </c>
      <c r="M21" s="289"/>
      <c r="N21" s="288" t="s">
        <v>512</v>
      </c>
      <c r="O21" s="289"/>
      <c r="P21" s="292" t="s">
        <v>127</v>
      </c>
      <c r="Q21" s="298" t="s">
        <v>126</v>
      </c>
      <c r="R21" s="299"/>
      <c r="S21" s="298" t="s">
        <v>125</v>
      </c>
      <c r="T21" s="300"/>
    </row>
    <row r="22" spans="1:113" ht="204.75" customHeight="1" x14ac:dyDescent="0.25">
      <c r="A22" s="296"/>
      <c r="B22" s="290"/>
      <c r="C22" s="291"/>
      <c r="D22" s="294"/>
      <c r="E22" s="290"/>
      <c r="F22" s="291"/>
      <c r="G22" s="290"/>
      <c r="H22" s="291"/>
      <c r="I22" s="290"/>
      <c r="J22" s="291"/>
      <c r="K22" s="293"/>
      <c r="L22" s="290"/>
      <c r="M22" s="291"/>
      <c r="N22" s="290"/>
      <c r="O22" s="291"/>
      <c r="P22" s="293"/>
      <c r="Q22" s="88" t="s">
        <v>124</v>
      </c>
      <c r="R22" s="88" t="s">
        <v>486</v>
      </c>
      <c r="S22" s="88" t="s">
        <v>123</v>
      </c>
      <c r="T22" s="88" t="s">
        <v>122</v>
      </c>
    </row>
    <row r="23" spans="1:113" ht="51.75" customHeight="1" x14ac:dyDescent="0.25">
      <c r="A23" s="297"/>
      <c r="B23" s="138" t="s">
        <v>120</v>
      </c>
      <c r="C23" s="138" t="s">
        <v>121</v>
      </c>
      <c r="D23" s="293"/>
      <c r="E23" s="138" t="s">
        <v>120</v>
      </c>
      <c r="F23" s="138" t="s">
        <v>121</v>
      </c>
      <c r="G23" s="138" t="s">
        <v>120</v>
      </c>
      <c r="H23" s="138" t="s">
        <v>121</v>
      </c>
      <c r="I23" s="138" t="s">
        <v>120</v>
      </c>
      <c r="J23" s="138" t="s">
        <v>121</v>
      </c>
      <c r="K23" s="138" t="s">
        <v>120</v>
      </c>
      <c r="L23" s="138" t="s">
        <v>120</v>
      </c>
      <c r="M23" s="138" t="s">
        <v>121</v>
      </c>
      <c r="N23" s="138" t="s">
        <v>120</v>
      </c>
      <c r="O23" s="138" t="s">
        <v>121</v>
      </c>
      <c r="P23" s="139" t="s">
        <v>120</v>
      </c>
      <c r="Q23" s="88" t="s">
        <v>120</v>
      </c>
      <c r="R23" s="88" t="s">
        <v>120</v>
      </c>
      <c r="S23" s="88" t="s">
        <v>120</v>
      </c>
      <c r="T23" s="8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1"/>
      <c r="R25" s="60"/>
      <c r="S25" s="141"/>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7" t="s">
        <v>520</v>
      </c>
      <c r="C29" s="287"/>
      <c r="D29" s="287"/>
      <c r="E29" s="287"/>
      <c r="F29" s="287"/>
      <c r="G29" s="287"/>
      <c r="H29" s="287"/>
      <c r="I29" s="287"/>
      <c r="J29" s="287"/>
      <c r="K29" s="287"/>
      <c r="L29" s="287"/>
      <c r="M29" s="287"/>
      <c r="N29" s="287"/>
      <c r="O29" s="287"/>
      <c r="P29" s="287"/>
      <c r="Q29" s="287"/>
      <c r="R29" s="28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tr">
        <f>'3.1. паспорт Техсостояние ПС'!A13:T13</f>
        <v>F_TP3300.PR.0053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6"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47.25" customHeight="1" x14ac:dyDescent="0.25">
      <c r="A21" s="303" t="s">
        <v>6</v>
      </c>
      <c r="B21" s="306" t="s">
        <v>496</v>
      </c>
      <c r="C21" s="307"/>
      <c r="D21" s="306" t="s">
        <v>498</v>
      </c>
      <c r="E21" s="307"/>
      <c r="F21" s="298" t="s">
        <v>103</v>
      </c>
      <c r="G21" s="300"/>
      <c r="H21" s="300"/>
      <c r="I21" s="299"/>
      <c r="J21" s="303" t="s">
        <v>499</v>
      </c>
      <c r="K21" s="306" t="s">
        <v>500</v>
      </c>
      <c r="L21" s="307"/>
      <c r="M21" s="306" t="s">
        <v>501</v>
      </c>
      <c r="N21" s="307"/>
      <c r="O21" s="306" t="s">
        <v>488</v>
      </c>
      <c r="P21" s="307"/>
      <c r="Q21" s="306" t="s">
        <v>136</v>
      </c>
      <c r="R21" s="307"/>
      <c r="S21" s="303" t="s">
        <v>135</v>
      </c>
      <c r="T21" s="303" t="s">
        <v>502</v>
      </c>
      <c r="U21" s="303" t="s">
        <v>497</v>
      </c>
      <c r="V21" s="306" t="s">
        <v>134</v>
      </c>
      <c r="W21" s="307"/>
      <c r="X21" s="298" t="s">
        <v>126</v>
      </c>
      <c r="Y21" s="300"/>
      <c r="Z21" s="298" t="s">
        <v>125</v>
      </c>
      <c r="AA21" s="300"/>
    </row>
    <row r="22" spans="1:27" ht="216" customHeight="1" x14ac:dyDescent="0.25">
      <c r="A22" s="304"/>
      <c r="B22" s="308"/>
      <c r="C22" s="309"/>
      <c r="D22" s="308"/>
      <c r="E22" s="309"/>
      <c r="F22" s="298" t="s">
        <v>133</v>
      </c>
      <c r="G22" s="299"/>
      <c r="H22" s="298" t="s">
        <v>132</v>
      </c>
      <c r="I22" s="299"/>
      <c r="J22" s="305"/>
      <c r="K22" s="308"/>
      <c r="L22" s="309"/>
      <c r="M22" s="308"/>
      <c r="N22" s="309"/>
      <c r="O22" s="308"/>
      <c r="P22" s="309"/>
      <c r="Q22" s="308"/>
      <c r="R22" s="309"/>
      <c r="S22" s="305"/>
      <c r="T22" s="305"/>
      <c r="U22" s="305"/>
      <c r="V22" s="308"/>
      <c r="W22" s="309"/>
      <c r="X22" s="88" t="s">
        <v>124</v>
      </c>
      <c r="Y22" s="88" t="s">
        <v>486</v>
      </c>
      <c r="Z22" s="88" t="s">
        <v>123</v>
      </c>
      <c r="AA22" s="88" t="s">
        <v>122</v>
      </c>
    </row>
    <row r="23" spans="1:27" ht="60" customHeight="1" x14ac:dyDescent="0.25">
      <c r="A23" s="305"/>
      <c r="B23" s="136" t="s">
        <v>120</v>
      </c>
      <c r="C23" s="13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53"/>
      <c r="R25" s="96"/>
      <c r="S25" s="97"/>
      <c r="T25" s="97"/>
      <c r="U25" s="97"/>
      <c r="V25" s="154"/>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6" t="str">
        <f>'1. паспорт местоположение'!A12:C12</f>
        <v>F_TP3300.PR.0053</v>
      </c>
      <c r="B12" s="311"/>
      <c r="C12" s="311"/>
      <c r="D12" s="152"/>
      <c r="E12" s="152"/>
      <c r="F12" s="152"/>
      <c r="G12" s="152"/>
      <c r="H12" s="152"/>
      <c r="I12" s="152"/>
      <c r="J12" s="152"/>
      <c r="K12" s="152"/>
      <c r="L12" s="152"/>
      <c r="M12" s="152"/>
      <c r="N12" s="152"/>
      <c r="O12" s="152"/>
      <c r="P12" s="152"/>
      <c r="Q12" s="152"/>
      <c r="R12" s="152"/>
      <c r="S12" s="152"/>
      <c r="T12" s="152"/>
      <c r="U12" s="152"/>
    </row>
    <row r="13" spans="1:29" s="12" customFormat="1" ht="33" customHeight="1"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6"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6" t="s">
        <v>481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66</v>
      </c>
      <c r="B22" s="30" t="s">
        <v>494</v>
      </c>
      <c r="C22" s="68" t="s">
        <v>558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6" t="str">
        <f>'1. паспорт местоположение'!C40</f>
        <v xml:space="preserve">Финансирование - 9,75 млн.руб.с НДС  </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6"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218.25" customHeight="1" x14ac:dyDescent="0.25">
      <c r="A27" s="24" t="s">
        <v>59</v>
      </c>
      <c r="B27" s="26" t="s">
        <v>495</v>
      </c>
      <c r="C27" s="68"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8" t="s">
        <v>653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33"/>
      <c r="AB6" s="133"/>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33"/>
      <c r="AB7" s="133"/>
    </row>
    <row r="8" spans="1:28"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34"/>
      <c r="AB8" s="134"/>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35"/>
      <c r="AB9" s="135"/>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33"/>
      <c r="AB10" s="133"/>
    </row>
    <row r="11" spans="1:28" x14ac:dyDescent="0.25">
      <c r="A11" s="319" t="str">
        <f>'1. паспорт местоположение'!A12:C12</f>
        <v>F_TP3300.PR.0053</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34"/>
      <c r="AB11" s="134"/>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35"/>
      <c r="AB12" s="13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9"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34"/>
      <c r="AB14" s="134"/>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35"/>
      <c r="AB15" s="13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44"/>
      <c r="AB16" s="144"/>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44"/>
      <c r="AB17" s="144"/>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44"/>
      <c r="AB18" s="144"/>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44"/>
      <c r="AB19" s="144"/>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45"/>
      <c r="AB20" s="145"/>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45"/>
      <c r="AB21" s="145"/>
    </row>
    <row r="22" spans="1:28" x14ac:dyDescent="0.25">
      <c r="A22" s="313" t="s">
        <v>513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46"/>
      <c r="AB22" s="146"/>
    </row>
    <row r="23" spans="1:28" ht="32.25" customHeight="1" x14ac:dyDescent="0.25">
      <c r="A23" s="315" t="s">
        <v>368</v>
      </c>
      <c r="B23" s="316"/>
      <c r="C23" s="316"/>
      <c r="D23" s="316"/>
      <c r="E23" s="316"/>
      <c r="F23" s="316"/>
      <c r="G23" s="316"/>
      <c r="H23" s="316"/>
      <c r="I23" s="316"/>
      <c r="J23" s="316"/>
      <c r="K23" s="316"/>
      <c r="L23" s="317"/>
      <c r="M23" s="314" t="s">
        <v>369</v>
      </c>
      <c r="N23" s="314"/>
      <c r="O23" s="314"/>
      <c r="P23" s="314"/>
      <c r="Q23" s="314"/>
      <c r="R23" s="314"/>
      <c r="S23" s="314"/>
      <c r="T23" s="314"/>
      <c r="U23" s="314"/>
      <c r="V23" s="314"/>
      <c r="W23" s="314"/>
      <c r="X23" s="314"/>
      <c r="Y23" s="314"/>
      <c r="Z23" s="314"/>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522</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47">
        <v>11</v>
      </c>
      <c r="L25" s="86">
        <v>12</v>
      </c>
      <c r="M25" s="147">
        <v>13</v>
      </c>
      <c r="N25" s="86">
        <v>14</v>
      </c>
      <c r="O25" s="147">
        <v>15</v>
      </c>
      <c r="P25" s="86">
        <v>16</v>
      </c>
      <c r="Q25" s="147">
        <v>17</v>
      </c>
      <c r="R25" s="86">
        <v>18</v>
      </c>
      <c r="S25" s="147">
        <v>19</v>
      </c>
      <c r="T25" s="86">
        <v>20</v>
      </c>
      <c r="U25" s="147">
        <v>21</v>
      </c>
      <c r="V25" s="86">
        <v>22</v>
      </c>
      <c r="W25" s="147">
        <v>23</v>
      </c>
      <c r="X25" s="86">
        <v>24</v>
      </c>
      <c r="Y25" s="147">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F_TP3300.PR.0053</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75.75" customHeight="1" x14ac:dyDescent="0.2">
      <c r="A15" s="301"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0" t="s">
        <v>490</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21" t="s">
        <v>87</v>
      </c>
      <c r="F19" s="322"/>
      <c r="G19" s="322"/>
      <c r="H19" s="322"/>
      <c r="I19" s="323"/>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624</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261"/>
      <c r="B6" s="18"/>
      <c r="C6" s="18"/>
      <c r="D6" s="18"/>
      <c r="E6" s="18"/>
      <c r="F6" s="18"/>
      <c r="G6" s="18"/>
      <c r="H6" s="18"/>
      <c r="I6" s="262"/>
      <c r="J6" s="262"/>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90" t="s">
        <v>10</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row>
    <row r="8" spans="1:44" s="12" customFormat="1" ht="18.75" x14ac:dyDescent="0.2">
      <c r="A8" s="263"/>
      <c r="B8" s="263"/>
      <c r="C8" s="263"/>
      <c r="D8" s="263"/>
      <c r="E8" s="263"/>
      <c r="F8" s="263"/>
      <c r="G8" s="263"/>
      <c r="H8" s="263"/>
      <c r="I8" s="263"/>
      <c r="J8" s="263"/>
      <c r="K8" s="263"/>
      <c r="L8" s="264"/>
      <c r="M8" s="264"/>
      <c r="N8" s="264"/>
      <c r="O8" s="264"/>
      <c r="P8" s="264"/>
      <c r="Q8" s="264"/>
      <c r="R8" s="264"/>
      <c r="S8" s="264"/>
      <c r="T8" s="264"/>
      <c r="U8" s="264"/>
      <c r="V8" s="264"/>
      <c r="W8" s="264"/>
      <c r="X8" s="264"/>
      <c r="Y8" s="264"/>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91" t="s">
        <v>556</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44" s="12" customFormat="1" ht="18.75" customHeight="1" x14ac:dyDescent="0.2">
      <c r="A10" s="392" t="s">
        <v>9</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row>
    <row r="11" spans="1:44" s="12" customFormat="1" ht="18.75" x14ac:dyDescent="0.2">
      <c r="A11" s="263"/>
      <c r="B11" s="263"/>
      <c r="C11" s="263"/>
      <c r="D11" s="263"/>
      <c r="E11" s="263"/>
      <c r="F11" s="263"/>
      <c r="G11" s="263"/>
      <c r="H11" s="263"/>
      <c r="I11" s="263"/>
      <c r="J11" s="263"/>
      <c r="K11" s="263"/>
      <c r="L11" s="264"/>
      <c r="M11" s="264"/>
      <c r="N11" s="264"/>
      <c r="O11" s="264"/>
      <c r="P11" s="264"/>
      <c r="Q11" s="264"/>
      <c r="R11" s="264"/>
      <c r="S11" s="264"/>
      <c r="T11" s="264"/>
      <c r="U11" s="264"/>
      <c r="V11" s="264"/>
      <c r="W11" s="264"/>
      <c r="X11" s="264"/>
      <c r="Y11" s="264"/>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91" t="str">
        <f>'1. паспорт местоположение'!A12:C12</f>
        <v>F_TP3300.PR.0053</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row>
    <row r="13" spans="1:44" s="12" customFormat="1" ht="18.75" customHeight="1" x14ac:dyDescent="0.2">
      <c r="A13" s="392" t="s">
        <v>8</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row>
    <row r="14" spans="1:44" s="9"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6"/>
      <c r="AA14" s="266"/>
      <c r="AB14" s="266"/>
      <c r="AC14" s="266"/>
      <c r="AD14" s="266"/>
      <c r="AE14" s="266"/>
      <c r="AF14" s="266"/>
      <c r="AG14" s="266"/>
      <c r="AH14" s="266"/>
      <c r="AI14" s="266"/>
      <c r="AJ14" s="266"/>
      <c r="AK14" s="266"/>
      <c r="AL14" s="266"/>
      <c r="AM14" s="266"/>
      <c r="AN14" s="266"/>
      <c r="AO14" s="266"/>
      <c r="AP14" s="266"/>
      <c r="AQ14" s="266"/>
      <c r="AR14" s="266"/>
    </row>
    <row r="15" spans="1:44" s="3" customFormat="1" ht="45.75" customHeight="1" x14ac:dyDescent="0.2">
      <c r="A15" s="388"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277" t="s">
        <v>491</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230"/>
      <c r="AP19" s="230"/>
      <c r="AQ19" s="230"/>
      <c r="AR19" s="38"/>
    </row>
    <row r="20" spans="1:45" ht="18.75" x14ac:dyDescent="0.3">
      <c r="AO20" s="230"/>
      <c r="AP20" s="230"/>
      <c r="AQ20" s="230"/>
      <c r="AR20" s="15"/>
    </row>
    <row r="21" spans="1:45" ht="20.25" customHeight="1" x14ac:dyDescent="0.3">
      <c r="AO21" s="230"/>
      <c r="AP21" s="230"/>
      <c r="AQ21" s="230"/>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4.25" customHeight="1" thickBot="1" x14ac:dyDescent="0.3">
      <c r="A24" s="389" t="s">
        <v>343</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232"/>
      <c r="AN24" s="232"/>
      <c r="AO24" s="233"/>
      <c r="AP24" s="233"/>
      <c r="AQ24" s="233"/>
      <c r="AR24" s="233"/>
      <c r="AS24" s="234"/>
    </row>
    <row r="25" spans="1:45" ht="12.75" customHeight="1" x14ac:dyDescent="0.25">
      <c r="A25" s="369" t="s">
        <v>625</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235"/>
      <c r="AN25" s="393" t="s">
        <v>342</v>
      </c>
      <c r="AO25" s="393"/>
      <c r="AP25" s="393"/>
      <c r="AQ25" s="394"/>
      <c r="AR25" s="394"/>
      <c r="AS25" s="234"/>
    </row>
    <row r="26" spans="1:45" ht="17.25" customHeight="1" x14ac:dyDescent="0.25">
      <c r="A26" s="342" t="s">
        <v>341</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235"/>
      <c r="AN26" s="378" t="s">
        <v>340</v>
      </c>
      <c r="AO26" s="379"/>
      <c r="AP26" s="380"/>
      <c r="AQ26" s="376"/>
      <c r="AR26" s="381"/>
      <c r="AS26" s="234"/>
    </row>
    <row r="27" spans="1:45" ht="17.25" customHeight="1" x14ac:dyDescent="0.25">
      <c r="A27" s="342" t="s">
        <v>339</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235"/>
      <c r="AN27" s="378" t="s">
        <v>338</v>
      </c>
      <c r="AO27" s="379"/>
      <c r="AP27" s="380"/>
      <c r="AQ27" s="376"/>
      <c r="AR27" s="381"/>
      <c r="AS27" s="234"/>
    </row>
    <row r="28" spans="1:45" ht="27.75" customHeight="1" thickBot="1" x14ac:dyDescent="0.3">
      <c r="A28" s="382" t="s">
        <v>337</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8"/>
      <c r="AL28" s="358"/>
      <c r="AM28" s="235"/>
      <c r="AN28" s="385" t="s">
        <v>626</v>
      </c>
      <c r="AO28" s="386"/>
      <c r="AP28" s="387"/>
      <c r="AQ28" s="376"/>
      <c r="AR28" s="381"/>
      <c r="AS28" s="234"/>
    </row>
    <row r="29" spans="1:45" ht="17.25" customHeight="1" x14ac:dyDescent="0.25">
      <c r="A29" s="371" t="s">
        <v>336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8"/>
      <c r="AL29" s="368"/>
      <c r="AM29" s="235"/>
      <c r="AN29" s="374"/>
      <c r="AO29" s="375"/>
      <c r="AP29" s="375"/>
      <c r="AQ29" s="376"/>
      <c r="AR29" s="377"/>
      <c r="AS29" s="234"/>
    </row>
    <row r="30" spans="1:45" ht="17.25" customHeight="1" x14ac:dyDescent="0.25">
      <c r="A30" s="342" t="s">
        <v>627</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235"/>
      <c r="AS30" s="234"/>
    </row>
    <row r="31" spans="1:45" ht="17.25" customHeight="1" x14ac:dyDescent="0.25">
      <c r="A31" s="342" t="s">
        <v>335</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235"/>
      <c r="AN31" s="235"/>
      <c r="AO31" s="236"/>
      <c r="AP31" s="236"/>
      <c r="AQ31" s="236"/>
      <c r="AR31" s="236"/>
      <c r="AS31" s="234"/>
    </row>
    <row r="32" spans="1:45" ht="17.25" customHeight="1" x14ac:dyDescent="0.25">
      <c r="A32" s="342" t="s">
        <v>314</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235"/>
      <c r="AN32" s="235"/>
      <c r="AO32" s="235"/>
      <c r="AP32" s="235"/>
      <c r="AQ32" s="235"/>
      <c r="AR32" s="235"/>
      <c r="AS32" s="234"/>
    </row>
    <row r="33" spans="1:45" ht="17.25" customHeight="1" x14ac:dyDescent="0.25">
      <c r="A33" s="342" t="s">
        <v>334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1"/>
      <c r="AL33" s="361"/>
      <c r="AM33" s="235"/>
      <c r="AN33" s="235"/>
      <c r="AO33" s="235"/>
      <c r="AP33" s="235"/>
      <c r="AQ33" s="235"/>
      <c r="AR33" s="235"/>
      <c r="AS33" s="234"/>
    </row>
    <row r="34" spans="1:45" ht="17.25" customHeight="1" x14ac:dyDescent="0.25">
      <c r="A34" s="342" t="s">
        <v>333</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235"/>
      <c r="AN34" s="235"/>
      <c r="AO34" s="235"/>
      <c r="AP34" s="235"/>
      <c r="AQ34" s="235"/>
      <c r="AR34" s="235"/>
      <c r="AS34" s="234"/>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235"/>
      <c r="AN35" s="235"/>
      <c r="AO35" s="235"/>
      <c r="AP35" s="235"/>
      <c r="AQ35" s="235"/>
      <c r="AR35" s="235"/>
      <c r="AS35" s="234"/>
    </row>
    <row r="36" spans="1:45" ht="17.25" customHeight="1" thickBot="1" x14ac:dyDescent="0.3">
      <c r="A36" s="356" t="s">
        <v>307</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235"/>
      <c r="AN36" s="235"/>
      <c r="AO36" s="235"/>
      <c r="AP36" s="235"/>
      <c r="AQ36" s="235"/>
      <c r="AR36" s="235"/>
      <c r="AS36" s="234"/>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235"/>
      <c r="AN37" s="235"/>
      <c r="AO37" s="235"/>
      <c r="AP37" s="235"/>
      <c r="AQ37" s="235"/>
      <c r="AR37" s="235"/>
      <c r="AS37" s="234"/>
    </row>
    <row r="38" spans="1:45" ht="17.25" customHeight="1" x14ac:dyDescent="0.25">
      <c r="A38" s="342" t="s">
        <v>332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235"/>
      <c r="AN38" s="235"/>
      <c r="AO38" s="235"/>
      <c r="AP38" s="235"/>
      <c r="AQ38" s="235"/>
      <c r="AR38" s="235"/>
      <c r="AS38" s="234"/>
    </row>
    <row r="39" spans="1:45" ht="17.25" customHeight="1" thickBot="1" x14ac:dyDescent="0.3">
      <c r="A39" s="356" t="s">
        <v>331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235"/>
      <c r="AN39" s="235"/>
      <c r="AO39" s="235"/>
      <c r="AP39" s="235"/>
      <c r="AQ39" s="235"/>
      <c r="AR39" s="235"/>
      <c r="AS39" s="234"/>
    </row>
    <row r="40" spans="1:45" ht="17.25" customHeight="1" x14ac:dyDescent="0.25">
      <c r="A40" s="369" t="s">
        <v>628</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235"/>
      <c r="AN40" s="235"/>
      <c r="AO40" s="235"/>
      <c r="AP40" s="235"/>
      <c r="AQ40" s="235"/>
      <c r="AR40" s="235"/>
      <c r="AS40" s="234"/>
    </row>
    <row r="41" spans="1:45" ht="17.25" customHeight="1" x14ac:dyDescent="0.25">
      <c r="A41" s="342" t="s">
        <v>330</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235"/>
      <c r="AN41" s="235"/>
      <c r="AO41" s="235"/>
      <c r="AP41" s="235"/>
      <c r="AQ41" s="235"/>
      <c r="AR41" s="235"/>
      <c r="AS41" s="234"/>
    </row>
    <row r="42" spans="1:45" ht="17.25" customHeight="1" x14ac:dyDescent="0.25">
      <c r="A42" s="342" t="s">
        <v>329</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235"/>
      <c r="AN42" s="235"/>
      <c r="AO42" s="235"/>
      <c r="AP42" s="235"/>
      <c r="AQ42" s="235"/>
      <c r="AR42" s="235"/>
      <c r="AS42" s="234"/>
    </row>
    <row r="43" spans="1:45" ht="17.25" customHeight="1" x14ac:dyDescent="0.25">
      <c r="A43" s="342" t="s">
        <v>328</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235"/>
      <c r="AN43" s="235"/>
      <c r="AO43" s="235"/>
      <c r="AP43" s="235"/>
      <c r="AQ43" s="235"/>
      <c r="AR43" s="235"/>
      <c r="AS43" s="234"/>
    </row>
    <row r="44" spans="1:45" ht="17.25" customHeight="1" x14ac:dyDescent="0.25">
      <c r="A44" s="342" t="s">
        <v>327</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235"/>
      <c r="AN44" s="235"/>
      <c r="AO44" s="235"/>
      <c r="AP44" s="235"/>
      <c r="AQ44" s="235"/>
      <c r="AR44" s="235"/>
      <c r="AS44" s="234"/>
    </row>
    <row r="45" spans="1:45" ht="17.25" customHeight="1" x14ac:dyDescent="0.25">
      <c r="A45" s="342" t="s">
        <v>326</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235"/>
      <c r="AN45" s="235"/>
      <c r="AO45" s="235"/>
      <c r="AP45" s="235"/>
      <c r="AQ45" s="235"/>
      <c r="AR45" s="235"/>
      <c r="AS45" s="234"/>
    </row>
    <row r="46" spans="1:45" ht="17.25" customHeight="1" thickBot="1" x14ac:dyDescent="0.3">
      <c r="A46" s="362" t="s">
        <v>629</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235"/>
      <c r="AN46" s="235"/>
      <c r="AO46" s="235"/>
      <c r="AP46" s="235"/>
      <c r="AQ46" s="235"/>
      <c r="AR46" s="235"/>
      <c r="AS46" s="234"/>
    </row>
    <row r="47" spans="1:45" ht="24" customHeight="1" x14ac:dyDescent="0.25">
      <c r="A47" s="365" t="s">
        <v>325</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48" t="s">
        <v>630</v>
      </c>
      <c r="AN47" s="348"/>
      <c r="AO47" s="237" t="s">
        <v>631</v>
      </c>
      <c r="AP47" s="237" t="s">
        <v>632</v>
      </c>
      <c r="AQ47" s="234"/>
    </row>
    <row r="48" spans="1:45" ht="12" customHeight="1" x14ac:dyDescent="0.25">
      <c r="A48" s="342" t="s">
        <v>324</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38"/>
      <c r="AP48" s="238"/>
      <c r="AQ48" s="234"/>
    </row>
    <row r="49" spans="1:43" ht="12" customHeight="1" x14ac:dyDescent="0.25">
      <c r="A49" s="342" t="s">
        <v>323</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38"/>
      <c r="AP49" s="238"/>
      <c r="AQ49" s="234"/>
    </row>
    <row r="50" spans="1:43" ht="12" customHeight="1" thickBot="1" x14ac:dyDescent="0.3">
      <c r="A50" s="356" t="s">
        <v>633</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239"/>
      <c r="AP50" s="239"/>
      <c r="AQ50" s="234"/>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46" t="s">
        <v>322</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630</v>
      </c>
      <c r="AN52" s="348"/>
      <c r="AO52" s="237" t="s">
        <v>631</v>
      </c>
      <c r="AP52" s="237" t="s">
        <v>632</v>
      </c>
      <c r="AQ52" s="234"/>
    </row>
    <row r="53" spans="1:43" ht="11.25" customHeight="1" x14ac:dyDescent="0.25">
      <c r="A53" s="359" t="s">
        <v>321</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244"/>
      <c r="AP53" s="244"/>
      <c r="AQ53" s="234"/>
    </row>
    <row r="54" spans="1:43" ht="12" customHeight="1" x14ac:dyDescent="0.25">
      <c r="A54" s="342" t="s">
        <v>320</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38"/>
      <c r="AP54" s="238"/>
      <c r="AQ54" s="234"/>
    </row>
    <row r="55" spans="1:43" ht="12" customHeight="1" x14ac:dyDescent="0.25">
      <c r="A55" s="342" t="s">
        <v>319</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38"/>
      <c r="AP55" s="238"/>
      <c r="AQ55" s="234"/>
    </row>
    <row r="56" spans="1:43" ht="12" customHeight="1" thickBot="1" x14ac:dyDescent="0.3">
      <c r="A56" s="356" t="s">
        <v>318</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239"/>
      <c r="AP56" s="239"/>
      <c r="AQ56" s="234"/>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ht="24" customHeight="1" x14ac:dyDescent="0.25">
      <c r="A58" s="346" t="s">
        <v>634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630</v>
      </c>
      <c r="AN58" s="348"/>
      <c r="AO58" s="237" t="s">
        <v>631</v>
      </c>
      <c r="AP58" s="237" t="s">
        <v>632</v>
      </c>
      <c r="AQ58" s="234"/>
    </row>
    <row r="59" spans="1:43" ht="12.75" customHeight="1" x14ac:dyDescent="0.25">
      <c r="A59" s="353" t="s">
        <v>317</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247"/>
      <c r="AP59" s="247"/>
      <c r="AQ59" s="248"/>
    </row>
    <row r="60" spans="1:43" ht="12" customHeight="1" x14ac:dyDescent="0.25">
      <c r="A60" s="342" t="s">
        <v>316</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38"/>
      <c r="AP60" s="238"/>
      <c r="AQ60" s="234"/>
    </row>
    <row r="61" spans="1:43" ht="12" customHeight="1" x14ac:dyDescent="0.25">
      <c r="A61" s="342" t="s">
        <v>315</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38"/>
      <c r="AP61" s="238"/>
      <c r="AQ61" s="234"/>
    </row>
    <row r="62" spans="1:43" ht="12" customHeight="1" x14ac:dyDescent="0.25">
      <c r="A62" s="342" t="s">
        <v>314</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38"/>
      <c r="AP62" s="238"/>
      <c r="AQ62" s="234"/>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38"/>
      <c r="AP63" s="238"/>
      <c r="AQ63" s="234"/>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38"/>
      <c r="AP64" s="238"/>
      <c r="AQ64" s="234"/>
    </row>
    <row r="65" spans="1:43" ht="12" customHeight="1" x14ac:dyDescent="0.25">
      <c r="A65" s="342" t="s">
        <v>313</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38"/>
      <c r="AP65" s="238"/>
      <c r="AQ65" s="234"/>
    </row>
    <row r="66" spans="1:43" ht="27.75" customHeight="1" x14ac:dyDescent="0.25">
      <c r="A66" s="335" t="s">
        <v>635</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249"/>
      <c r="AP66" s="249"/>
      <c r="AQ66" s="248"/>
    </row>
    <row r="67" spans="1:43" ht="11.25" customHeight="1" x14ac:dyDescent="0.25">
      <c r="A67" s="342" t="s">
        <v>309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38"/>
      <c r="AP67" s="238"/>
      <c r="AQ67" s="234"/>
    </row>
    <row r="68" spans="1:43" ht="25.5" customHeight="1" x14ac:dyDescent="0.25">
      <c r="A68" s="335" t="s">
        <v>636</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249"/>
      <c r="AP68" s="249"/>
      <c r="AQ68" s="248"/>
    </row>
    <row r="69" spans="1:43" ht="12" customHeight="1" x14ac:dyDescent="0.25">
      <c r="A69" s="342" t="s">
        <v>308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38"/>
      <c r="AP69" s="238"/>
      <c r="AQ69" s="234"/>
    </row>
    <row r="70" spans="1:43" ht="12.75" customHeight="1" x14ac:dyDescent="0.25">
      <c r="A70" s="340" t="s">
        <v>312</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249"/>
      <c r="AP70" s="249"/>
      <c r="AQ70" s="248"/>
    </row>
    <row r="71" spans="1:43" ht="12" customHeight="1" x14ac:dyDescent="0.25">
      <c r="A71" s="342" t="s">
        <v>307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38"/>
      <c r="AP71" s="238"/>
      <c r="AQ71" s="234"/>
    </row>
    <row r="72" spans="1:43" ht="12.75" customHeight="1" thickBot="1" x14ac:dyDescent="0.3">
      <c r="A72" s="349" t="s">
        <v>311</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ht="25.5" customHeight="1" x14ac:dyDescent="0.25">
      <c r="A74" s="346" t="s">
        <v>310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630</v>
      </c>
      <c r="AN74" s="348"/>
      <c r="AO74" s="237" t="s">
        <v>631</v>
      </c>
      <c r="AP74" s="237" t="s">
        <v>632</v>
      </c>
      <c r="AQ74" s="234"/>
    </row>
    <row r="75" spans="1:43" ht="25.5" customHeight="1" x14ac:dyDescent="0.25">
      <c r="A75" s="335" t="s">
        <v>636</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251"/>
      <c r="AP75" s="251"/>
      <c r="AQ75" s="248"/>
    </row>
    <row r="76" spans="1:43" ht="12" customHeight="1" x14ac:dyDescent="0.25">
      <c r="A76" s="342" t="s">
        <v>309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252"/>
      <c r="AP76" s="252"/>
      <c r="AQ76" s="234"/>
    </row>
    <row r="77" spans="1:43" ht="12" customHeight="1" x14ac:dyDescent="0.25">
      <c r="A77" s="342" t="s">
        <v>308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252"/>
      <c r="AP77" s="252"/>
      <c r="AQ77" s="234"/>
    </row>
    <row r="78" spans="1:43" ht="12" customHeight="1" x14ac:dyDescent="0.25">
      <c r="A78" s="342" t="s">
        <v>307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252"/>
      <c r="AP78" s="252"/>
      <c r="AQ78" s="234"/>
    </row>
    <row r="79" spans="1:43" ht="12" customHeight="1" x14ac:dyDescent="0.25">
      <c r="A79" s="342" t="s">
        <v>306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252"/>
      <c r="AP79" s="252"/>
      <c r="AQ79" s="234"/>
    </row>
    <row r="80" spans="1:43" ht="12" customHeight="1" x14ac:dyDescent="0.25">
      <c r="A80" s="342" t="s">
        <v>305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252"/>
      <c r="AP80" s="252"/>
      <c r="AQ80" s="234"/>
    </row>
    <row r="81" spans="1:45" ht="12.75" customHeight="1" x14ac:dyDescent="0.25">
      <c r="A81" s="342" t="s">
        <v>304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252"/>
      <c r="AP81" s="252"/>
      <c r="AQ81" s="234"/>
    </row>
    <row r="82" spans="1:45" ht="12.75" customHeight="1" x14ac:dyDescent="0.25">
      <c r="A82" s="342" t="s">
        <v>303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252"/>
      <c r="AP82" s="252"/>
      <c r="AQ82" s="234"/>
    </row>
    <row r="83" spans="1:45" ht="12" customHeight="1" x14ac:dyDescent="0.25">
      <c r="A83" s="340" t="s">
        <v>302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251"/>
      <c r="AP83" s="251"/>
      <c r="AQ83" s="248"/>
    </row>
    <row r="84" spans="1:45" ht="12" customHeight="1" x14ac:dyDescent="0.25">
      <c r="A84" s="340" t="s">
        <v>637</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251"/>
      <c r="AP84" s="251"/>
      <c r="AQ84" s="248"/>
    </row>
    <row r="85" spans="1:45" ht="12" customHeight="1" x14ac:dyDescent="0.25">
      <c r="A85" s="342" t="s">
        <v>301</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252"/>
      <c r="AP85" s="252"/>
      <c r="AQ85" s="232"/>
    </row>
    <row r="86" spans="1:45" ht="27.75" customHeight="1" x14ac:dyDescent="0.25">
      <c r="A86" s="335" t="s">
        <v>638</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251"/>
      <c r="AP86" s="251"/>
      <c r="AQ86" s="248"/>
    </row>
    <row r="87" spans="1:45" x14ac:dyDescent="0.25">
      <c r="A87" s="335" t="s">
        <v>639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251"/>
      <c r="AP87" s="251"/>
      <c r="AQ87" s="248"/>
    </row>
    <row r="88" spans="1:45" ht="14.25" customHeight="1" x14ac:dyDescent="0.25">
      <c r="A88" s="328" t="s">
        <v>640</v>
      </c>
      <c r="B88" s="329"/>
      <c r="C88" s="329"/>
      <c r="D88" s="330"/>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31"/>
      <c r="AL88" s="332"/>
      <c r="AM88" s="333"/>
      <c r="AN88" s="334"/>
      <c r="AO88" s="251"/>
      <c r="AP88" s="251"/>
      <c r="AQ88" s="248"/>
    </row>
    <row r="89" spans="1:45" x14ac:dyDescent="0.25">
      <c r="A89" s="328" t="s">
        <v>641</v>
      </c>
      <c r="B89" s="329"/>
      <c r="C89" s="329"/>
      <c r="D89" s="330"/>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31"/>
      <c r="AL89" s="332"/>
      <c r="AM89" s="333"/>
      <c r="AN89" s="334"/>
      <c r="AO89" s="251"/>
      <c r="AP89" s="251"/>
      <c r="AQ89" s="232"/>
    </row>
    <row r="90" spans="1:45" ht="12" customHeight="1" thickBot="1" x14ac:dyDescent="0.3">
      <c r="A90" s="254" t="s">
        <v>642</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24"/>
      <c r="AL90" s="325"/>
      <c r="AM90" s="326"/>
      <c r="AN90" s="327"/>
      <c r="AO90" s="256"/>
      <c r="AP90" s="256"/>
      <c r="AQ90" s="234"/>
    </row>
    <row r="91" spans="1:45"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ht="13.5" customHeight="1" x14ac:dyDescent="0.25">
      <c r="A92" s="235" t="s">
        <v>643</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ht="13.5" customHeight="1" x14ac:dyDescent="0.25">
      <c r="A93" s="258" t="s">
        <v>644</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ht="11.25" customHeight="1" x14ac:dyDescent="0.25">
      <c r="A94" s="258" t="s">
        <v>645</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646</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647</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J21" sqref="J21:J23"/>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4.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7" t="s">
        <v>556</v>
      </c>
      <c r="B9" s="277"/>
      <c r="C9" s="277"/>
      <c r="D9" s="277"/>
      <c r="E9" s="277"/>
      <c r="F9" s="277"/>
      <c r="G9" s="277"/>
      <c r="H9" s="277"/>
      <c r="I9" s="277"/>
      <c r="J9" s="277"/>
      <c r="K9" s="277"/>
      <c r="L9" s="277"/>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ht="18.75" x14ac:dyDescent="0.25">
      <c r="A12" s="277" t="s">
        <v>538</v>
      </c>
      <c r="B12" s="277"/>
      <c r="C12" s="277"/>
      <c r="D12" s="277"/>
      <c r="E12" s="277"/>
      <c r="F12" s="277"/>
      <c r="G12" s="277"/>
      <c r="H12" s="277"/>
      <c r="I12" s="277"/>
      <c r="J12" s="277"/>
      <c r="K12" s="277"/>
      <c r="L12" s="277"/>
    </row>
    <row r="13" spans="1:44" x14ac:dyDescent="0.25">
      <c r="A13" s="275" t="s">
        <v>8</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72.75" customHeight="1" x14ac:dyDescent="0.25">
      <c r="A15" s="276" t="s">
        <v>539</v>
      </c>
      <c r="B15" s="276"/>
      <c r="C15" s="276"/>
      <c r="D15" s="276"/>
      <c r="E15" s="276"/>
      <c r="F15" s="276"/>
      <c r="G15" s="276"/>
      <c r="H15" s="276"/>
      <c r="I15" s="276"/>
      <c r="J15" s="276"/>
      <c r="K15" s="276"/>
      <c r="L15" s="276"/>
    </row>
    <row r="16" spans="1:44" x14ac:dyDescent="0.25">
      <c r="A16" s="275" t="s">
        <v>7</v>
      </c>
      <c r="B16" s="275"/>
      <c r="C16" s="275"/>
      <c r="D16" s="275"/>
      <c r="E16" s="275"/>
      <c r="F16" s="275"/>
      <c r="G16" s="275"/>
      <c r="H16" s="275"/>
      <c r="I16" s="275"/>
      <c r="J16" s="275"/>
      <c r="K16" s="275"/>
      <c r="L16" s="275"/>
    </row>
    <row r="17" spans="1:12" ht="15.75" customHeight="1" x14ac:dyDescent="0.25">
      <c r="L17" s="213"/>
    </row>
    <row r="18" spans="1:12" x14ac:dyDescent="0.25">
      <c r="K18" s="76"/>
    </row>
    <row r="19" spans="1:12" ht="15.75" customHeight="1" x14ac:dyDescent="0.25">
      <c r="A19" s="405" t="s">
        <v>492</v>
      </c>
      <c r="B19" s="405"/>
      <c r="C19" s="405"/>
      <c r="D19" s="405"/>
      <c r="E19" s="405"/>
      <c r="F19" s="405"/>
      <c r="G19" s="405"/>
      <c r="H19" s="405"/>
      <c r="I19" s="405"/>
      <c r="J19" s="405"/>
      <c r="K19" s="405"/>
      <c r="L19" s="405"/>
    </row>
    <row r="20" spans="1:12" x14ac:dyDescent="0.25">
      <c r="A20" s="66"/>
      <c r="B20" s="66"/>
      <c r="C20" s="75"/>
      <c r="D20" s="75"/>
      <c r="E20" s="75"/>
      <c r="F20" s="75"/>
      <c r="G20" s="75"/>
      <c r="H20" s="75"/>
      <c r="I20" s="75"/>
      <c r="J20" s="75"/>
      <c r="K20" s="75"/>
      <c r="L20" s="75"/>
    </row>
    <row r="21" spans="1:12" ht="28.5" customHeight="1" x14ac:dyDescent="0.25">
      <c r="A21" s="399" t="s">
        <v>229</v>
      </c>
      <c r="B21" s="399" t="s">
        <v>228</v>
      </c>
      <c r="C21" s="400" t="s">
        <v>423</v>
      </c>
      <c r="D21" s="400"/>
      <c r="E21" s="400"/>
      <c r="F21" s="400"/>
      <c r="G21" s="400"/>
      <c r="H21" s="400"/>
      <c r="I21" s="401" t="s">
        <v>227</v>
      </c>
      <c r="J21" s="402" t="s">
        <v>425</v>
      </c>
      <c r="K21" s="399" t="s">
        <v>226</v>
      </c>
      <c r="L21" s="395" t="s">
        <v>424</v>
      </c>
    </row>
    <row r="22" spans="1:12" ht="58.5" customHeight="1" x14ac:dyDescent="0.25">
      <c r="A22" s="399"/>
      <c r="B22" s="399"/>
      <c r="C22" s="396" t="s">
        <v>3</v>
      </c>
      <c r="D22" s="396"/>
      <c r="E22" s="126"/>
      <c r="F22" s="127"/>
      <c r="G22" s="397" t="s">
        <v>2</v>
      </c>
      <c r="H22" s="398"/>
      <c r="I22" s="401"/>
      <c r="J22" s="403"/>
      <c r="K22" s="399"/>
      <c r="L22" s="395"/>
    </row>
    <row r="23" spans="1:12" ht="47.25" x14ac:dyDescent="0.25">
      <c r="A23" s="399"/>
      <c r="B23" s="399"/>
      <c r="C23" s="74" t="s">
        <v>225</v>
      </c>
      <c r="D23" s="74" t="s">
        <v>224</v>
      </c>
      <c r="E23" s="74" t="s">
        <v>225</v>
      </c>
      <c r="F23" s="74" t="s">
        <v>224</v>
      </c>
      <c r="G23" s="74" t="s">
        <v>225</v>
      </c>
      <c r="H23" s="74" t="s">
        <v>224</v>
      </c>
      <c r="I23" s="401"/>
      <c r="J23" s="404"/>
      <c r="K23" s="399"/>
      <c r="L23" s="395"/>
    </row>
    <row r="24" spans="1:12" x14ac:dyDescent="0.25">
      <c r="A24" s="212">
        <v>1</v>
      </c>
      <c r="B24" s="212">
        <v>2</v>
      </c>
      <c r="C24" s="74">
        <v>3</v>
      </c>
      <c r="D24" s="74">
        <v>4</v>
      </c>
      <c r="E24" s="74">
        <v>5</v>
      </c>
      <c r="F24" s="74">
        <v>6</v>
      </c>
      <c r="G24" s="74">
        <v>7</v>
      </c>
      <c r="H24" s="74">
        <v>8</v>
      </c>
      <c r="I24" s="74">
        <v>9</v>
      </c>
      <c r="J24" s="74">
        <v>10</v>
      </c>
      <c r="K24" s="74">
        <v>11</v>
      </c>
      <c r="L24" s="74">
        <v>12</v>
      </c>
    </row>
    <row r="25" spans="1:12" ht="31.5" x14ac:dyDescent="0.25">
      <c r="A25" s="71">
        <v>1</v>
      </c>
      <c r="B25" s="72" t="s">
        <v>223</v>
      </c>
      <c r="C25" s="155"/>
      <c r="D25" s="155"/>
      <c r="E25" s="155"/>
      <c r="F25" s="155"/>
      <c r="G25" s="69"/>
      <c r="H25" s="69"/>
      <c r="I25" s="155"/>
      <c r="J25" s="155"/>
      <c r="K25" s="69"/>
      <c r="L25" s="84"/>
    </row>
    <row r="26" spans="1:12" ht="21.75" customHeight="1" x14ac:dyDescent="0.25">
      <c r="A26" s="71" t="s">
        <v>222</v>
      </c>
      <c r="B26" s="73" t="s">
        <v>430</v>
      </c>
      <c r="C26" s="168" t="s">
        <v>526</v>
      </c>
      <c r="D26" s="168"/>
      <c r="E26" s="168"/>
      <c r="F26" s="168"/>
      <c r="G26" s="168"/>
      <c r="H26" s="168"/>
      <c r="I26" s="168"/>
      <c r="J26" s="168"/>
      <c r="K26" s="69"/>
      <c r="L26" s="69"/>
    </row>
    <row r="27" spans="1:12" s="67" customFormat="1" ht="39" customHeight="1" x14ac:dyDescent="0.25">
      <c r="A27" s="71" t="s">
        <v>221</v>
      </c>
      <c r="B27" s="73" t="s">
        <v>432</v>
      </c>
      <c r="C27" s="168" t="s">
        <v>526</v>
      </c>
      <c r="D27" s="168"/>
      <c r="E27" s="168"/>
      <c r="F27" s="168"/>
      <c r="G27" s="168"/>
      <c r="H27" s="168"/>
      <c r="I27" s="168"/>
      <c r="J27" s="168"/>
      <c r="K27" s="69"/>
      <c r="L27" s="69"/>
    </row>
    <row r="28" spans="1:12" s="67" customFormat="1" ht="70.5" customHeight="1" x14ac:dyDescent="0.25">
      <c r="A28" s="71" t="s">
        <v>431</v>
      </c>
      <c r="B28" s="73" t="s">
        <v>436</v>
      </c>
      <c r="C28" s="168" t="s">
        <v>526</v>
      </c>
      <c r="D28" s="168"/>
      <c r="E28" s="168"/>
      <c r="F28" s="168"/>
      <c r="G28" s="168"/>
      <c r="H28" s="168"/>
      <c r="I28" s="168"/>
      <c r="J28" s="168"/>
      <c r="K28" s="69"/>
      <c r="L28" s="69"/>
    </row>
    <row r="29" spans="1:12" s="67" customFormat="1" ht="54" customHeight="1" x14ac:dyDescent="0.25">
      <c r="A29" s="71" t="s">
        <v>220</v>
      </c>
      <c r="B29" s="73" t="s">
        <v>435</v>
      </c>
      <c r="C29" s="168" t="s">
        <v>526</v>
      </c>
      <c r="D29" s="168"/>
      <c r="E29" s="168"/>
      <c r="F29" s="168"/>
      <c r="G29" s="168"/>
      <c r="H29" s="168"/>
      <c r="I29" s="168"/>
      <c r="J29" s="168"/>
      <c r="K29" s="69"/>
      <c r="L29" s="69"/>
    </row>
    <row r="30" spans="1:12" s="67" customFormat="1" ht="42" customHeight="1" x14ac:dyDescent="0.25">
      <c r="A30" s="71" t="s">
        <v>219</v>
      </c>
      <c r="B30" s="73" t="s">
        <v>437</v>
      </c>
      <c r="C30" s="168" t="s">
        <v>526</v>
      </c>
      <c r="D30" s="168"/>
      <c r="E30" s="168"/>
      <c r="F30" s="168"/>
      <c r="G30" s="168"/>
      <c r="H30" s="168"/>
      <c r="I30" s="168"/>
      <c r="J30" s="168"/>
      <c r="K30" s="69"/>
      <c r="L30" s="69"/>
    </row>
    <row r="31" spans="1:12" s="67" customFormat="1" ht="37.5" customHeight="1" x14ac:dyDescent="0.25">
      <c r="A31" s="71" t="s">
        <v>218</v>
      </c>
      <c r="B31" s="70" t="s">
        <v>433</v>
      </c>
      <c r="C31" s="169">
        <v>42872</v>
      </c>
      <c r="D31" s="169">
        <v>43038</v>
      </c>
      <c r="E31" s="165"/>
      <c r="F31" s="165"/>
      <c r="G31" s="169">
        <v>42872</v>
      </c>
      <c r="H31" s="169">
        <v>43038</v>
      </c>
      <c r="I31" s="215">
        <v>1</v>
      </c>
      <c r="J31" s="215">
        <v>1</v>
      </c>
      <c r="K31" s="69"/>
      <c r="L31" s="69"/>
    </row>
    <row r="32" spans="1:12" s="67" customFormat="1" ht="31.5" x14ac:dyDescent="0.25">
      <c r="A32" s="71" t="s">
        <v>216</v>
      </c>
      <c r="B32" s="70" t="s">
        <v>438</v>
      </c>
      <c r="C32" s="216">
        <v>43678</v>
      </c>
      <c r="D32" s="216">
        <v>43731</v>
      </c>
      <c r="E32" s="155"/>
      <c r="F32" s="155"/>
      <c r="G32" s="216">
        <v>43678</v>
      </c>
      <c r="H32" s="216">
        <v>43731</v>
      </c>
      <c r="I32" s="217">
        <v>1</v>
      </c>
      <c r="J32" s="217">
        <v>1</v>
      </c>
      <c r="K32" s="218"/>
      <c r="L32" s="219"/>
    </row>
    <row r="33" spans="1:12" s="67" customFormat="1" ht="37.5" customHeight="1" x14ac:dyDescent="0.25">
      <c r="A33" s="71" t="s">
        <v>449</v>
      </c>
      <c r="B33" s="70" t="s">
        <v>367</v>
      </c>
      <c r="C33" s="168"/>
      <c r="D33" s="168"/>
      <c r="E33" s="168"/>
      <c r="F33" s="168"/>
      <c r="G33" s="168"/>
      <c r="H33" s="168"/>
      <c r="I33" s="168"/>
      <c r="J33" s="168"/>
      <c r="K33" s="218"/>
      <c r="L33" s="219"/>
    </row>
    <row r="34" spans="1:12" s="67" customFormat="1" ht="47.25" customHeight="1" x14ac:dyDescent="0.25">
      <c r="A34" s="71" t="s">
        <v>450</v>
      </c>
      <c r="B34" s="70" t="s">
        <v>442</v>
      </c>
      <c r="C34" s="168"/>
      <c r="D34" s="168"/>
      <c r="E34" s="168"/>
      <c r="F34" s="168"/>
      <c r="G34" s="168"/>
      <c r="H34" s="168"/>
      <c r="I34" s="168"/>
      <c r="J34" s="168"/>
      <c r="K34" s="218"/>
      <c r="L34" s="219"/>
    </row>
    <row r="35" spans="1:12" s="67" customFormat="1" ht="49.5" customHeight="1" x14ac:dyDescent="0.25">
      <c r="A35" s="71" t="s">
        <v>451</v>
      </c>
      <c r="B35" s="70" t="s">
        <v>217</v>
      </c>
      <c r="C35" s="216">
        <v>43731</v>
      </c>
      <c r="D35" s="216">
        <v>43731</v>
      </c>
      <c r="E35" s="156"/>
      <c r="F35" s="156"/>
      <c r="G35" s="216">
        <v>43731</v>
      </c>
      <c r="H35" s="216">
        <v>43731</v>
      </c>
      <c r="I35" s="217">
        <v>1</v>
      </c>
      <c r="J35" s="217">
        <v>1</v>
      </c>
      <c r="K35" s="218"/>
      <c r="L35" s="219"/>
    </row>
    <row r="36" spans="1:12" ht="37.5" customHeight="1" x14ac:dyDescent="0.25">
      <c r="A36" s="71" t="s">
        <v>452</v>
      </c>
      <c r="B36" s="70" t="s">
        <v>434</v>
      </c>
      <c r="C36" s="168"/>
      <c r="D36" s="168"/>
      <c r="E36" s="168"/>
      <c r="F36" s="168"/>
      <c r="G36" s="168"/>
      <c r="H36" s="168"/>
      <c r="I36" s="168"/>
      <c r="J36" s="168"/>
      <c r="K36" s="218"/>
      <c r="L36" s="219"/>
    </row>
    <row r="37" spans="1:12" ht="45.75" customHeight="1" x14ac:dyDescent="0.25">
      <c r="A37" s="71" t="s">
        <v>453</v>
      </c>
      <c r="B37" s="70" t="s">
        <v>215</v>
      </c>
      <c r="C37" s="174" t="s">
        <v>526</v>
      </c>
      <c r="D37" s="174"/>
      <c r="E37" s="157"/>
      <c r="F37" s="158"/>
      <c r="G37" s="174" t="s">
        <v>526</v>
      </c>
      <c r="H37" s="174"/>
      <c r="I37" s="215"/>
      <c r="J37" s="215"/>
      <c r="K37" s="68"/>
      <c r="L37" s="68"/>
    </row>
    <row r="38" spans="1:12" x14ac:dyDescent="0.25">
      <c r="A38" s="71" t="s">
        <v>649</v>
      </c>
      <c r="B38" s="72" t="s">
        <v>214</v>
      </c>
      <c r="C38" s="168"/>
      <c r="D38" s="170"/>
      <c r="E38" s="159"/>
      <c r="F38" s="159"/>
      <c r="G38" s="168"/>
      <c r="H38" s="170"/>
      <c r="I38" s="170"/>
      <c r="J38" s="170"/>
      <c r="K38" s="220"/>
      <c r="L38" s="69"/>
    </row>
    <row r="39" spans="1:12" ht="63" x14ac:dyDescent="0.25">
      <c r="A39" s="71">
        <v>2</v>
      </c>
      <c r="B39" s="70" t="s">
        <v>439</v>
      </c>
      <c r="C39" s="171">
        <v>43847</v>
      </c>
      <c r="D39" s="171">
        <v>43867</v>
      </c>
      <c r="E39" s="159"/>
      <c r="F39" s="159"/>
      <c r="G39" s="171">
        <v>43847</v>
      </c>
      <c r="H39" s="171">
        <v>43867</v>
      </c>
      <c r="I39" s="215">
        <v>1</v>
      </c>
      <c r="J39" s="215">
        <v>1</v>
      </c>
      <c r="K39" s="68"/>
      <c r="L39" s="68"/>
    </row>
    <row r="40" spans="1:12" ht="33.75" customHeight="1" x14ac:dyDescent="0.25">
      <c r="A40" s="71" t="s">
        <v>213</v>
      </c>
      <c r="B40" s="70" t="s">
        <v>441</v>
      </c>
      <c r="C40" s="174" t="s">
        <v>526</v>
      </c>
      <c r="D40" s="168"/>
      <c r="E40" s="168"/>
      <c r="F40" s="168"/>
      <c r="G40" s="174" t="s">
        <v>526</v>
      </c>
      <c r="H40" s="171"/>
      <c r="I40" s="168"/>
      <c r="J40" s="168"/>
      <c r="K40" s="68"/>
      <c r="L40" s="69"/>
    </row>
    <row r="41" spans="1:12" ht="63" customHeight="1" x14ac:dyDescent="0.25">
      <c r="A41" s="71" t="s">
        <v>212</v>
      </c>
      <c r="B41" s="72" t="s">
        <v>521</v>
      </c>
      <c r="C41" s="168"/>
      <c r="D41" s="170"/>
      <c r="E41" s="159"/>
      <c r="F41" s="159"/>
      <c r="G41" s="168"/>
      <c r="H41" s="170"/>
      <c r="I41" s="215"/>
      <c r="J41" s="215"/>
      <c r="K41" s="68"/>
      <c r="L41" s="69"/>
    </row>
    <row r="42" spans="1:12" ht="58.5" customHeight="1" x14ac:dyDescent="0.25">
      <c r="A42" s="71">
        <v>3</v>
      </c>
      <c r="B42" s="70" t="s">
        <v>440</v>
      </c>
      <c r="C42" s="171">
        <v>44028</v>
      </c>
      <c r="D42" s="171">
        <v>44620</v>
      </c>
      <c r="E42" s="159"/>
      <c r="F42" s="159"/>
      <c r="G42" s="171">
        <v>44028</v>
      </c>
      <c r="H42" s="172">
        <v>44530</v>
      </c>
      <c r="I42" s="215">
        <v>1</v>
      </c>
      <c r="J42" s="215">
        <v>1</v>
      </c>
      <c r="K42" s="68"/>
      <c r="L42" s="69"/>
    </row>
    <row r="43" spans="1:12" ht="34.5" customHeight="1" x14ac:dyDescent="0.25">
      <c r="A43" s="71" t="s">
        <v>211</v>
      </c>
      <c r="B43" s="70" t="s">
        <v>209</v>
      </c>
      <c r="C43" s="174" t="s">
        <v>526</v>
      </c>
      <c r="D43" s="172"/>
      <c r="E43" s="172"/>
      <c r="F43" s="172"/>
      <c r="G43" s="174" t="s">
        <v>526</v>
      </c>
      <c r="H43" s="171"/>
      <c r="I43" s="172"/>
      <c r="J43" s="172"/>
      <c r="K43" s="69"/>
      <c r="L43" s="69"/>
    </row>
    <row r="44" spans="1:12" ht="24.75" customHeight="1" x14ac:dyDescent="0.25">
      <c r="A44" s="71" t="s">
        <v>210</v>
      </c>
      <c r="B44" s="70" t="s">
        <v>207</v>
      </c>
      <c r="C44" s="174" t="s">
        <v>526</v>
      </c>
      <c r="D44" s="172"/>
      <c r="E44" s="172"/>
      <c r="F44" s="172"/>
      <c r="G44" s="174" t="s">
        <v>526</v>
      </c>
      <c r="H44" s="171"/>
      <c r="I44" s="172"/>
      <c r="J44" s="172"/>
      <c r="K44" s="69"/>
      <c r="L44" s="69"/>
    </row>
    <row r="45" spans="1:12" ht="90.75" customHeight="1" x14ac:dyDescent="0.25">
      <c r="A45" s="71" t="s">
        <v>208</v>
      </c>
      <c r="B45" s="70" t="s">
        <v>445</v>
      </c>
      <c r="C45" s="174" t="s">
        <v>526</v>
      </c>
      <c r="D45" s="172"/>
      <c r="E45" s="172"/>
      <c r="F45" s="172"/>
      <c r="G45" s="174" t="s">
        <v>526</v>
      </c>
      <c r="H45" s="173"/>
      <c r="I45" s="172"/>
      <c r="J45" s="172"/>
      <c r="K45" s="69"/>
      <c r="L45" s="69"/>
    </row>
    <row r="46" spans="1:12" ht="167.25" customHeight="1" x14ac:dyDescent="0.25">
      <c r="A46" s="71" t="s">
        <v>206</v>
      </c>
      <c r="B46" s="70" t="s">
        <v>443</v>
      </c>
      <c r="C46" s="174" t="s">
        <v>526</v>
      </c>
      <c r="D46" s="172"/>
      <c r="E46" s="172">
        <v>0</v>
      </c>
      <c r="F46" s="172">
        <v>0</v>
      </c>
      <c r="G46" s="174" t="s">
        <v>526</v>
      </c>
      <c r="H46" s="173"/>
      <c r="I46" s="172"/>
      <c r="J46" s="172"/>
      <c r="K46" s="69"/>
      <c r="L46" s="69"/>
    </row>
    <row r="47" spans="1:12" ht="30.75" customHeight="1" x14ac:dyDescent="0.25">
      <c r="A47" s="71" t="s">
        <v>204</v>
      </c>
      <c r="B47" s="70" t="s">
        <v>205</v>
      </c>
      <c r="C47" s="174" t="s">
        <v>526</v>
      </c>
      <c r="D47" s="172"/>
      <c r="E47" s="172">
        <v>0</v>
      </c>
      <c r="F47" s="172">
        <v>0</v>
      </c>
      <c r="G47" s="174" t="s">
        <v>526</v>
      </c>
      <c r="H47" s="171"/>
      <c r="I47" s="172"/>
      <c r="J47" s="172"/>
      <c r="K47" s="69"/>
      <c r="L47" s="69"/>
    </row>
    <row r="48" spans="1:12" ht="37.5" customHeight="1" x14ac:dyDescent="0.25">
      <c r="A48" s="71" t="s">
        <v>454</v>
      </c>
      <c r="B48" s="72" t="s">
        <v>203</v>
      </c>
      <c r="C48" s="174"/>
      <c r="D48" s="175"/>
      <c r="E48" s="159"/>
      <c r="F48" s="159"/>
      <c r="G48" s="174"/>
      <c r="H48" s="175"/>
      <c r="I48" s="159"/>
      <c r="J48" s="159"/>
      <c r="K48" s="69"/>
      <c r="L48" s="69"/>
    </row>
    <row r="49" spans="1:12" ht="35.25" customHeight="1" x14ac:dyDescent="0.25">
      <c r="A49" s="71">
        <v>4</v>
      </c>
      <c r="B49" s="70" t="s">
        <v>201</v>
      </c>
      <c r="C49" s="174" t="s">
        <v>526</v>
      </c>
      <c r="D49" s="171"/>
      <c r="E49" s="171"/>
      <c r="F49" s="171"/>
      <c r="G49" s="174" t="s">
        <v>526</v>
      </c>
      <c r="H49" s="172"/>
      <c r="I49" s="171"/>
      <c r="J49" s="172"/>
      <c r="K49" s="69"/>
      <c r="L49" s="69"/>
    </row>
    <row r="50" spans="1:12" ht="86.25" customHeight="1" x14ac:dyDescent="0.25">
      <c r="A50" s="71" t="s">
        <v>202</v>
      </c>
      <c r="B50" s="70" t="s">
        <v>444</v>
      </c>
      <c r="C50" s="169">
        <v>44824</v>
      </c>
      <c r="D50" s="169">
        <v>44829</v>
      </c>
      <c r="E50" s="159"/>
      <c r="F50" s="159"/>
      <c r="G50" s="169">
        <v>44530</v>
      </c>
      <c r="H50" s="169" t="s">
        <v>651</v>
      </c>
      <c r="I50" s="215">
        <v>1</v>
      </c>
      <c r="J50" s="215">
        <v>1</v>
      </c>
      <c r="K50" s="69"/>
      <c r="L50" s="69"/>
    </row>
    <row r="51" spans="1:12" ht="77.25" customHeight="1" x14ac:dyDescent="0.25">
      <c r="A51" s="71" t="s">
        <v>200</v>
      </c>
      <c r="B51" s="70" t="s">
        <v>446</v>
      </c>
      <c r="C51" s="174" t="s">
        <v>526</v>
      </c>
      <c r="D51" s="267"/>
      <c r="E51" s="267"/>
      <c r="F51" s="267"/>
      <c r="G51" s="174" t="s">
        <v>526</v>
      </c>
      <c r="H51" s="173"/>
      <c r="I51" s="267"/>
      <c r="J51" s="168"/>
      <c r="K51" s="69"/>
      <c r="L51" s="69"/>
    </row>
    <row r="52" spans="1:12" ht="71.25" customHeight="1" x14ac:dyDescent="0.25">
      <c r="A52" s="71" t="s">
        <v>198</v>
      </c>
      <c r="B52" s="70" t="s">
        <v>199</v>
      </c>
      <c r="C52" s="174" t="s">
        <v>526</v>
      </c>
      <c r="D52" s="267"/>
      <c r="E52" s="267"/>
      <c r="F52" s="267"/>
      <c r="G52" s="174" t="s">
        <v>526</v>
      </c>
      <c r="H52" s="173"/>
      <c r="I52" s="267"/>
      <c r="J52" s="168"/>
      <c r="K52" s="69"/>
      <c r="L52" s="69"/>
    </row>
    <row r="53" spans="1:12" ht="48" customHeight="1" x14ac:dyDescent="0.25">
      <c r="A53" s="71" t="s">
        <v>196</v>
      </c>
      <c r="B53" s="129" t="s">
        <v>447</v>
      </c>
      <c r="C53" s="171">
        <v>44829</v>
      </c>
      <c r="D53" s="171">
        <v>44834</v>
      </c>
      <c r="E53" s="159"/>
      <c r="F53" s="159"/>
      <c r="G53" s="171">
        <v>44545</v>
      </c>
      <c r="H53" s="169" t="s">
        <v>651</v>
      </c>
      <c r="I53" s="215">
        <v>1</v>
      </c>
      <c r="J53" s="215">
        <v>1</v>
      </c>
      <c r="K53" s="69"/>
      <c r="L53" s="69"/>
    </row>
    <row r="54" spans="1:12" ht="46.5" customHeight="1" x14ac:dyDescent="0.25">
      <c r="A54" s="71" t="s">
        <v>448</v>
      </c>
      <c r="B54" s="70" t="s">
        <v>197</v>
      </c>
      <c r="C54" s="168"/>
      <c r="D54" s="168"/>
      <c r="E54" s="168"/>
      <c r="F54" s="168"/>
      <c r="G54" s="174" t="s">
        <v>526</v>
      </c>
      <c r="H54" s="173"/>
      <c r="I54" s="168"/>
      <c r="J54" s="168"/>
      <c r="K54" s="69"/>
      <c r="L54" s="6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70" zoomScaleNormal="70" zoomScaleSheetLayoutView="70" workbookViewId="0">
      <selection activeCell="L21" sqref="L21:M21"/>
    </sheetView>
  </sheetViews>
  <sheetFormatPr defaultColWidth="9.140625" defaultRowHeight="15.75" x14ac:dyDescent="0.25"/>
  <cols>
    <col min="1" max="1" width="9.140625" style="64"/>
    <col min="2" max="2" width="57.85546875" style="64" customWidth="1"/>
    <col min="3" max="3" width="13" style="160" customWidth="1"/>
    <col min="4" max="4" width="17.85546875" style="160" customWidth="1"/>
    <col min="5" max="5" width="20.42578125" style="160" customWidth="1"/>
    <col min="6" max="6" width="18.7109375" style="160" customWidth="1"/>
    <col min="7" max="7" width="12.85546875" style="150" customWidth="1"/>
    <col min="8" max="8" width="11.7109375" style="150" customWidth="1"/>
    <col min="9" max="9" width="5.42578125" style="150" customWidth="1"/>
    <col min="10" max="10" width="11.42578125" style="150" customWidth="1"/>
    <col min="11" max="11" width="6.5703125" style="150" customWidth="1"/>
    <col min="12" max="12" width="10.140625" style="160" customWidth="1"/>
    <col min="13" max="13" width="5.28515625" style="160" customWidth="1"/>
    <col min="14" max="14" width="14.28515625" style="160" customWidth="1"/>
    <col min="15" max="15" width="6.140625" style="160" customWidth="1"/>
    <col min="16" max="16" width="10.42578125" style="160" customWidth="1"/>
    <col min="17" max="17" width="6.140625" style="160" customWidth="1"/>
    <col min="18" max="18" width="10" style="160" customWidth="1"/>
    <col min="19" max="19" width="6.140625" style="160" customWidth="1"/>
    <col min="20" max="20" width="9.5703125" style="160" customWidth="1"/>
    <col min="21" max="21" width="6.140625" style="160" customWidth="1"/>
    <col min="22" max="22" width="9.7109375" style="160" customWidth="1"/>
    <col min="23" max="27" width="6.140625" style="160" customWidth="1"/>
    <col min="28" max="28" width="13.140625" style="160" customWidth="1"/>
    <col min="29" max="29" width="24.85546875" style="160" customWidth="1"/>
    <col min="30" max="16384" width="9.140625" style="64"/>
  </cols>
  <sheetData>
    <row r="1" spans="1:29" ht="18.75" x14ac:dyDescent="0.25">
      <c r="A1" s="65"/>
      <c r="B1" s="65"/>
      <c r="C1" s="150"/>
      <c r="D1" s="150"/>
      <c r="E1" s="150"/>
      <c r="F1" s="150"/>
      <c r="L1" s="150"/>
      <c r="M1" s="150"/>
      <c r="AC1" s="161" t="s">
        <v>70</v>
      </c>
    </row>
    <row r="2" spans="1:29" ht="18.75" x14ac:dyDescent="0.3">
      <c r="A2" s="65"/>
      <c r="B2" s="65"/>
      <c r="C2" s="150"/>
      <c r="D2" s="150"/>
      <c r="E2" s="150"/>
      <c r="F2" s="150"/>
      <c r="L2" s="150"/>
      <c r="M2" s="150"/>
      <c r="AC2" s="162" t="s">
        <v>11</v>
      </c>
    </row>
    <row r="3" spans="1:29" ht="18.75" x14ac:dyDescent="0.3">
      <c r="A3" s="65"/>
      <c r="B3" s="65"/>
      <c r="C3" s="150"/>
      <c r="D3" s="150"/>
      <c r="E3" s="150"/>
      <c r="F3" s="150"/>
      <c r="L3" s="150"/>
      <c r="M3" s="150"/>
      <c r="AC3" s="162" t="s">
        <v>69</v>
      </c>
    </row>
    <row r="4" spans="1:29"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5"/>
      <c r="B5" s="65"/>
      <c r="C5" s="150"/>
      <c r="D5" s="150"/>
      <c r="E5" s="150"/>
      <c r="F5" s="150"/>
      <c r="L5" s="150"/>
      <c r="M5" s="150"/>
      <c r="AC5" s="162"/>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148"/>
      <c r="D7" s="148"/>
      <c r="E7" s="148"/>
      <c r="F7" s="148"/>
      <c r="G7" s="148"/>
      <c r="H7" s="148"/>
      <c r="I7" s="148"/>
      <c r="J7" s="163"/>
      <c r="K7" s="163"/>
      <c r="L7" s="163"/>
      <c r="M7" s="163"/>
      <c r="N7" s="163"/>
      <c r="O7" s="163"/>
      <c r="P7" s="163"/>
      <c r="Q7" s="163"/>
      <c r="R7" s="163"/>
      <c r="S7" s="163"/>
      <c r="T7" s="163"/>
      <c r="U7" s="163"/>
      <c r="V7" s="163"/>
      <c r="W7" s="163"/>
      <c r="X7" s="163"/>
      <c r="Y7" s="163"/>
      <c r="Z7" s="163"/>
      <c r="AA7" s="163"/>
      <c r="AB7" s="163"/>
      <c r="AC7" s="163"/>
    </row>
    <row r="8" spans="1:29" ht="18.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148"/>
      <c r="D10" s="148"/>
      <c r="E10" s="148"/>
      <c r="F10" s="148"/>
      <c r="G10" s="148"/>
      <c r="H10" s="148"/>
      <c r="I10" s="148"/>
      <c r="J10" s="163"/>
      <c r="K10" s="163"/>
      <c r="L10" s="163"/>
      <c r="M10" s="163"/>
      <c r="N10" s="163"/>
      <c r="O10" s="163"/>
      <c r="P10" s="163"/>
      <c r="Q10" s="163"/>
      <c r="R10" s="163"/>
      <c r="S10" s="163"/>
      <c r="T10" s="163"/>
      <c r="U10" s="163"/>
      <c r="V10" s="163"/>
      <c r="W10" s="163"/>
      <c r="X10" s="163"/>
      <c r="Y10" s="163"/>
      <c r="Z10" s="163"/>
      <c r="AA10" s="163"/>
      <c r="AB10" s="163"/>
      <c r="AC10" s="163"/>
    </row>
    <row r="11" spans="1:29" ht="18.75" x14ac:dyDescent="0.25">
      <c r="A11" s="277" t="str">
        <f>'1. паспорт местоположение'!A12:C12</f>
        <v>F_TP3300.PR.0053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49"/>
      <c r="D13" s="149"/>
      <c r="E13" s="149"/>
      <c r="F13" s="149"/>
      <c r="G13" s="149"/>
      <c r="H13" s="149"/>
      <c r="I13" s="149"/>
      <c r="J13" s="164"/>
      <c r="K13" s="164"/>
      <c r="L13" s="164"/>
      <c r="M13" s="164"/>
      <c r="N13" s="164"/>
      <c r="O13" s="164"/>
      <c r="P13" s="164"/>
      <c r="Q13" s="164"/>
      <c r="R13" s="164"/>
      <c r="S13" s="164"/>
      <c r="T13" s="164"/>
      <c r="U13" s="164"/>
      <c r="V13" s="164"/>
      <c r="W13" s="164"/>
      <c r="X13" s="164"/>
      <c r="Y13" s="164"/>
      <c r="Z13" s="164"/>
      <c r="AA13" s="164"/>
      <c r="AB13" s="164"/>
      <c r="AC13" s="164"/>
    </row>
    <row r="14" spans="1:29" ht="50.25" customHeight="1" x14ac:dyDescent="0.25">
      <c r="A14" s="276"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65"/>
      <c r="L17" s="150"/>
      <c r="M17" s="150"/>
      <c r="N17" s="150"/>
      <c r="O17" s="150"/>
      <c r="P17" s="150"/>
      <c r="Q17" s="150"/>
      <c r="R17" s="150"/>
      <c r="S17" s="150"/>
      <c r="T17" s="150"/>
      <c r="U17" s="150"/>
      <c r="V17" s="150"/>
      <c r="W17" s="150"/>
      <c r="X17" s="150"/>
      <c r="Y17" s="150"/>
      <c r="Z17" s="150"/>
      <c r="AA17" s="150"/>
      <c r="AB17" s="150"/>
    </row>
    <row r="18" spans="1:32" x14ac:dyDescent="0.25">
      <c r="A18" s="407" t="s">
        <v>493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65"/>
      <c r="B19" s="65"/>
      <c r="C19" s="150"/>
      <c r="D19" s="150"/>
      <c r="E19" s="150"/>
      <c r="F19" s="150"/>
      <c r="L19" s="150"/>
      <c r="M19" s="150"/>
      <c r="N19" s="150"/>
      <c r="O19" s="150"/>
      <c r="P19" s="150"/>
      <c r="Q19" s="150"/>
      <c r="R19" s="150"/>
      <c r="S19" s="150"/>
      <c r="T19" s="150"/>
      <c r="U19" s="150"/>
      <c r="V19" s="150"/>
      <c r="W19" s="150"/>
      <c r="X19" s="150"/>
      <c r="Y19" s="150"/>
      <c r="Z19" s="150"/>
      <c r="AA19" s="150"/>
      <c r="AB19" s="150"/>
    </row>
    <row r="20" spans="1:32" s="270" customFormat="1" ht="33" customHeight="1" x14ac:dyDescent="0.25">
      <c r="A20" s="436" t="s">
        <v>195</v>
      </c>
      <c r="B20" s="436" t="s">
        <v>194</v>
      </c>
      <c r="C20" s="399" t="s">
        <v>193</v>
      </c>
      <c r="D20" s="399"/>
      <c r="E20" s="437" t="s">
        <v>192</v>
      </c>
      <c r="F20" s="437"/>
      <c r="G20" s="436" t="s">
        <v>655</v>
      </c>
      <c r="H20" s="438" t="s">
        <v>656</v>
      </c>
      <c r="I20" s="439"/>
      <c r="J20" s="439"/>
      <c r="K20" s="439"/>
      <c r="L20" s="438" t="s">
        <v>657</v>
      </c>
      <c r="M20" s="439"/>
      <c r="N20" s="439"/>
      <c r="O20" s="439"/>
      <c r="P20" s="438" t="s">
        <v>658</v>
      </c>
      <c r="Q20" s="439"/>
      <c r="R20" s="439"/>
      <c r="S20" s="439"/>
      <c r="T20" s="438" t="s">
        <v>659</v>
      </c>
      <c r="U20" s="439"/>
      <c r="V20" s="439"/>
      <c r="W20" s="439"/>
      <c r="X20" s="438" t="s">
        <v>660</v>
      </c>
      <c r="Y20" s="439"/>
      <c r="Z20" s="439"/>
      <c r="AA20" s="439"/>
      <c r="AB20" s="440" t="s">
        <v>191</v>
      </c>
      <c r="AC20" s="441"/>
      <c r="AD20" s="269"/>
      <c r="AE20" s="269"/>
      <c r="AF20" s="269"/>
    </row>
    <row r="21" spans="1:32" s="270" customFormat="1" ht="99.75" customHeight="1" x14ac:dyDescent="0.25">
      <c r="A21" s="442"/>
      <c r="B21" s="442"/>
      <c r="C21" s="399"/>
      <c r="D21" s="399"/>
      <c r="E21" s="437"/>
      <c r="F21" s="437"/>
      <c r="G21" s="442"/>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443"/>
      <c r="AC21" s="444"/>
    </row>
    <row r="22" spans="1:32" s="270" customFormat="1" ht="89.25" customHeight="1" x14ac:dyDescent="0.25">
      <c r="A22" s="396"/>
      <c r="B22" s="396"/>
      <c r="C22" s="445" t="s">
        <v>3</v>
      </c>
      <c r="D22" s="445" t="s">
        <v>189</v>
      </c>
      <c r="E22" s="446" t="s">
        <v>661</v>
      </c>
      <c r="F22" s="446" t="s">
        <v>662</v>
      </c>
      <c r="G22" s="396"/>
      <c r="H22" s="447" t="s">
        <v>472</v>
      </c>
      <c r="I22" s="447" t="s">
        <v>473</v>
      </c>
      <c r="J22" s="447" t="s">
        <v>472</v>
      </c>
      <c r="K22" s="447" t="s">
        <v>473</v>
      </c>
      <c r="L22" s="447" t="s">
        <v>472</v>
      </c>
      <c r="M22" s="447" t="s">
        <v>473</v>
      </c>
      <c r="N22" s="447" t="s">
        <v>472</v>
      </c>
      <c r="O22" s="447" t="s">
        <v>473</v>
      </c>
      <c r="P22" s="447" t="s">
        <v>472</v>
      </c>
      <c r="Q22" s="447" t="s">
        <v>473</v>
      </c>
      <c r="R22" s="447" t="s">
        <v>472</v>
      </c>
      <c r="S22" s="447" t="s">
        <v>473</v>
      </c>
      <c r="T22" s="447" t="s">
        <v>472</v>
      </c>
      <c r="U22" s="447" t="s">
        <v>473</v>
      </c>
      <c r="V22" s="447" t="s">
        <v>472</v>
      </c>
      <c r="W22" s="447" t="s">
        <v>473</v>
      </c>
      <c r="X22" s="447" t="s">
        <v>472</v>
      </c>
      <c r="Y22" s="447" t="s">
        <v>473</v>
      </c>
      <c r="Z22" s="447" t="s">
        <v>472</v>
      </c>
      <c r="AA22" s="447" t="s">
        <v>473</v>
      </c>
      <c r="AB22" s="445" t="s">
        <v>190</v>
      </c>
      <c r="AC22" s="445" t="s">
        <v>189</v>
      </c>
    </row>
    <row r="23" spans="1:32" ht="19.5" customHeight="1" x14ac:dyDescent="0.25">
      <c r="A23" s="201">
        <v>1</v>
      </c>
      <c r="B23" s="201">
        <v>2</v>
      </c>
      <c r="C23" s="455">
        <v>3</v>
      </c>
      <c r="D23" s="201">
        <v>4</v>
      </c>
      <c r="E23" s="455">
        <v>5</v>
      </c>
      <c r="F23" s="455">
        <v>6</v>
      </c>
      <c r="G23" s="455">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2" ht="47.25" customHeight="1" x14ac:dyDescent="0.25">
      <c r="A24" s="202">
        <v>1</v>
      </c>
      <c r="B24" s="448" t="s">
        <v>188</v>
      </c>
      <c r="C24" s="452">
        <v>9.753228</v>
      </c>
      <c r="D24" s="457">
        <v>9.753228</v>
      </c>
      <c r="E24" s="452">
        <v>7.3937460000000002</v>
      </c>
      <c r="F24" s="452">
        <v>7.3937460000000002</v>
      </c>
      <c r="G24" s="452">
        <v>7.3937460000000002</v>
      </c>
      <c r="H24" s="456">
        <v>0</v>
      </c>
      <c r="I24" s="204"/>
      <c r="J24" s="204">
        <v>0</v>
      </c>
      <c r="K24" s="204"/>
      <c r="L24" s="204">
        <v>0</v>
      </c>
      <c r="M24" s="204"/>
      <c r="N24" s="204">
        <v>0</v>
      </c>
      <c r="O24" s="204"/>
      <c r="P24" s="226">
        <v>0</v>
      </c>
      <c r="Q24" s="227"/>
      <c r="R24" s="204">
        <v>0</v>
      </c>
      <c r="S24" s="227"/>
      <c r="T24" s="227">
        <v>0</v>
      </c>
      <c r="U24" s="227"/>
      <c r="V24" s="204">
        <v>0</v>
      </c>
      <c r="W24" s="227"/>
      <c r="X24" s="204">
        <v>0</v>
      </c>
      <c r="Y24" s="227"/>
      <c r="Z24" s="204">
        <v>0</v>
      </c>
      <c r="AA24" s="227"/>
      <c r="AB24" s="204">
        <v>0</v>
      </c>
      <c r="AC24" s="204">
        <v>7.3937460000000002</v>
      </c>
    </row>
    <row r="25" spans="1:32" ht="24" customHeight="1" x14ac:dyDescent="0.25">
      <c r="A25" s="205" t="s">
        <v>187</v>
      </c>
      <c r="B25" s="206" t="s">
        <v>186</v>
      </c>
      <c r="C25" s="461"/>
      <c r="D25" s="204"/>
      <c r="E25" s="459"/>
      <c r="F25" s="459"/>
      <c r="G25" s="449"/>
      <c r="H25" s="204">
        <v>0</v>
      </c>
      <c r="I25" s="204"/>
      <c r="J25" s="204">
        <v>0</v>
      </c>
      <c r="K25" s="204"/>
      <c r="L25" s="204">
        <v>0</v>
      </c>
      <c r="M25" s="204"/>
      <c r="N25" s="204">
        <v>0</v>
      </c>
      <c r="O25" s="204"/>
      <c r="P25" s="227">
        <v>0</v>
      </c>
      <c r="Q25" s="227"/>
      <c r="R25" s="204">
        <v>0</v>
      </c>
      <c r="S25" s="227"/>
      <c r="T25" s="227">
        <v>0</v>
      </c>
      <c r="U25" s="227"/>
      <c r="V25" s="204">
        <v>0</v>
      </c>
      <c r="W25" s="227"/>
      <c r="X25" s="204">
        <v>0</v>
      </c>
      <c r="Y25" s="227"/>
      <c r="Z25" s="204">
        <v>0</v>
      </c>
      <c r="AA25" s="227"/>
      <c r="AB25" s="204">
        <v>0</v>
      </c>
      <c r="AC25" s="204"/>
    </row>
    <row r="26" spans="1:32" x14ac:dyDescent="0.25">
      <c r="A26" s="205" t="s">
        <v>185</v>
      </c>
      <c r="B26" s="206" t="s">
        <v>184</v>
      </c>
      <c r="C26" s="463"/>
      <c r="D26" s="204"/>
      <c r="E26" s="204"/>
      <c r="F26" s="204"/>
      <c r="G26" s="454"/>
      <c r="H26" s="204">
        <v>0</v>
      </c>
      <c r="I26" s="204"/>
      <c r="J26" s="204">
        <v>0</v>
      </c>
      <c r="K26" s="204"/>
      <c r="L26" s="204">
        <v>0</v>
      </c>
      <c r="M26" s="204"/>
      <c r="N26" s="204">
        <v>0</v>
      </c>
      <c r="O26" s="204"/>
      <c r="P26" s="227">
        <v>0</v>
      </c>
      <c r="Q26" s="227"/>
      <c r="R26" s="204">
        <v>0</v>
      </c>
      <c r="S26" s="227"/>
      <c r="T26" s="227">
        <v>0</v>
      </c>
      <c r="U26" s="227"/>
      <c r="V26" s="204">
        <v>0</v>
      </c>
      <c r="W26" s="227"/>
      <c r="X26" s="204">
        <v>0</v>
      </c>
      <c r="Y26" s="227"/>
      <c r="Z26" s="204">
        <v>0</v>
      </c>
      <c r="AA26" s="227"/>
      <c r="AB26" s="204">
        <v>0</v>
      </c>
      <c r="AC26" s="204"/>
    </row>
    <row r="27" spans="1:32" ht="31.5" x14ac:dyDescent="0.25">
      <c r="A27" s="205" t="s">
        <v>183</v>
      </c>
      <c r="B27" s="206" t="s">
        <v>429</v>
      </c>
      <c r="C27" s="463"/>
      <c r="D27" s="204"/>
      <c r="E27" s="204"/>
      <c r="F27" s="458"/>
      <c r="G27" s="452">
        <v>6.1614550000000001</v>
      </c>
      <c r="H27" s="456">
        <v>0</v>
      </c>
      <c r="I27" s="204"/>
      <c r="J27" s="204">
        <v>0</v>
      </c>
      <c r="K27" s="204"/>
      <c r="L27" s="204">
        <v>0</v>
      </c>
      <c r="M27" s="204"/>
      <c r="N27" s="204">
        <v>0</v>
      </c>
      <c r="O27" s="204"/>
      <c r="P27" s="226">
        <v>0</v>
      </c>
      <c r="Q27" s="227"/>
      <c r="R27" s="204">
        <v>0</v>
      </c>
      <c r="S27" s="227"/>
      <c r="T27" s="227">
        <v>0</v>
      </c>
      <c r="U27" s="227"/>
      <c r="V27" s="204">
        <v>0</v>
      </c>
      <c r="W27" s="227"/>
      <c r="X27" s="204">
        <v>0</v>
      </c>
      <c r="Y27" s="227"/>
      <c r="Z27" s="204">
        <v>0</v>
      </c>
      <c r="AA27" s="227"/>
      <c r="AB27" s="204">
        <v>0</v>
      </c>
      <c r="AC27" s="204">
        <v>6.1614550000000001</v>
      </c>
    </row>
    <row r="28" spans="1:32" x14ac:dyDescent="0.25">
      <c r="A28" s="205" t="s">
        <v>182</v>
      </c>
      <c r="B28" s="206" t="s">
        <v>181</v>
      </c>
      <c r="C28" s="463"/>
      <c r="D28" s="204"/>
      <c r="E28" s="204"/>
      <c r="F28" s="204"/>
      <c r="G28" s="453">
        <v>0</v>
      </c>
      <c r="H28" s="204">
        <v>0</v>
      </c>
      <c r="I28" s="204"/>
      <c r="J28" s="204">
        <v>0</v>
      </c>
      <c r="K28" s="204"/>
      <c r="L28" s="204">
        <v>0</v>
      </c>
      <c r="M28" s="204"/>
      <c r="N28" s="204">
        <v>0</v>
      </c>
      <c r="O28" s="204"/>
      <c r="P28" s="227">
        <v>0</v>
      </c>
      <c r="Q28" s="227"/>
      <c r="R28" s="204">
        <v>0</v>
      </c>
      <c r="S28" s="227"/>
      <c r="T28" s="227">
        <v>0</v>
      </c>
      <c r="U28" s="227"/>
      <c r="V28" s="204">
        <v>0</v>
      </c>
      <c r="W28" s="227"/>
      <c r="X28" s="204">
        <v>0</v>
      </c>
      <c r="Y28" s="227"/>
      <c r="Z28" s="204">
        <v>0</v>
      </c>
      <c r="AA28" s="227"/>
      <c r="AB28" s="204">
        <v>0</v>
      </c>
      <c r="AC28" s="204">
        <v>0</v>
      </c>
    </row>
    <row r="29" spans="1:32" x14ac:dyDescent="0.25">
      <c r="A29" s="205" t="s">
        <v>180</v>
      </c>
      <c r="B29" s="207" t="s">
        <v>179</v>
      </c>
      <c r="C29" s="460"/>
      <c r="D29" s="204"/>
      <c r="E29" s="204"/>
      <c r="F29" s="458"/>
      <c r="G29" s="452">
        <v>1.232291</v>
      </c>
      <c r="H29" s="456">
        <v>0</v>
      </c>
      <c r="I29" s="204"/>
      <c r="J29" s="204">
        <v>0</v>
      </c>
      <c r="K29" s="204"/>
      <c r="L29" s="204">
        <v>0</v>
      </c>
      <c r="M29" s="204"/>
      <c r="N29" s="204">
        <v>0</v>
      </c>
      <c r="O29" s="204"/>
      <c r="P29" s="226">
        <v>0</v>
      </c>
      <c r="Q29" s="227"/>
      <c r="R29" s="204">
        <v>0</v>
      </c>
      <c r="S29" s="227"/>
      <c r="T29" s="227">
        <v>0</v>
      </c>
      <c r="U29" s="227"/>
      <c r="V29" s="204">
        <v>0</v>
      </c>
      <c r="W29" s="227"/>
      <c r="X29" s="204">
        <v>0</v>
      </c>
      <c r="Y29" s="227"/>
      <c r="Z29" s="204">
        <v>0</v>
      </c>
      <c r="AA29" s="227"/>
      <c r="AB29" s="204">
        <v>0</v>
      </c>
      <c r="AC29" s="204">
        <v>1.232291</v>
      </c>
    </row>
    <row r="30" spans="1:32" ht="47.25" x14ac:dyDescent="0.25">
      <c r="A30" s="202" t="s">
        <v>64</v>
      </c>
      <c r="B30" s="448" t="s">
        <v>178</v>
      </c>
      <c r="C30" s="452">
        <v>8.1276899999999994</v>
      </c>
      <c r="D30" s="456">
        <v>8.1276899999999994</v>
      </c>
      <c r="E30" s="204"/>
      <c r="F30" s="458"/>
      <c r="G30" s="452">
        <v>5.1707809999999998</v>
      </c>
      <c r="H30" s="456">
        <v>0</v>
      </c>
      <c r="I30" s="204"/>
      <c r="J30" s="204">
        <v>0</v>
      </c>
      <c r="K30" s="204"/>
      <c r="L30" s="204">
        <v>0</v>
      </c>
      <c r="M30" s="204"/>
      <c r="N30" s="204">
        <v>0</v>
      </c>
      <c r="O30" s="204"/>
      <c r="P30" s="204">
        <v>0</v>
      </c>
      <c r="Q30" s="204"/>
      <c r="R30" s="204">
        <v>0</v>
      </c>
      <c r="S30" s="204"/>
      <c r="T30" s="204">
        <v>0</v>
      </c>
      <c r="U30" s="204"/>
      <c r="V30" s="204">
        <v>0</v>
      </c>
      <c r="W30" s="204"/>
      <c r="X30" s="204">
        <v>0</v>
      </c>
      <c r="Y30" s="204"/>
      <c r="Z30" s="204">
        <v>0</v>
      </c>
      <c r="AA30" s="204"/>
      <c r="AB30" s="204">
        <v>0</v>
      </c>
      <c r="AC30" s="204">
        <v>5.1707809999999998</v>
      </c>
    </row>
    <row r="31" spans="1:32" x14ac:dyDescent="0.25">
      <c r="A31" s="202" t="s">
        <v>177</v>
      </c>
      <c r="B31" s="206" t="s">
        <v>176</v>
      </c>
      <c r="C31" s="461">
        <v>0</v>
      </c>
      <c r="D31" s="204">
        <v>0.41864000000000001</v>
      </c>
      <c r="E31" s="204"/>
      <c r="F31" s="204"/>
      <c r="G31" s="453">
        <v>0</v>
      </c>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2" ht="31.5" x14ac:dyDescent="0.25">
      <c r="A32" s="202" t="s">
        <v>175</v>
      </c>
      <c r="B32" s="206" t="s">
        <v>174</v>
      </c>
      <c r="C32" s="463">
        <v>0</v>
      </c>
      <c r="D32" s="204">
        <v>7.0018100000000008</v>
      </c>
      <c r="E32" s="204"/>
      <c r="F32" s="458"/>
      <c r="G32" s="452">
        <v>5.1707809999999998</v>
      </c>
      <c r="H32" s="456"/>
      <c r="I32" s="204"/>
      <c r="J32" s="204"/>
      <c r="K32" s="204"/>
      <c r="L32" s="204"/>
      <c r="M32" s="204"/>
      <c r="N32" s="204"/>
      <c r="O32" s="204"/>
      <c r="P32" s="204"/>
      <c r="Q32" s="204"/>
      <c r="R32" s="204"/>
      <c r="S32" s="204"/>
      <c r="T32" s="204"/>
      <c r="U32" s="204"/>
      <c r="V32" s="204"/>
      <c r="W32" s="204"/>
      <c r="X32" s="204"/>
      <c r="Y32" s="204"/>
      <c r="Z32" s="204"/>
      <c r="AA32" s="204"/>
      <c r="AB32" s="204">
        <v>0</v>
      </c>
      <c r="AC32" s="204">
        <v>5.1707809999999998</v>
      </c>
    </row>
    <row r="33" spans="1:29" x14ac:dyDescent="0.25">
      <c r="A33" s="202" t="s">
        <v>173</v>
      </c>
      <c r="B33" s="206" t="s">
        <v>172</v>
      </c>
      <c r="C33" s="463">
        <v>0</v>
      </c>
      <c r="D33" s="204">
        <v>0</v>
      </c>
      <c r="E33" s="204"/>
      <c r="F33" s="204"/>
      <c r="G33" s="449">
        <v>0</v>
      </c>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171</v>
      </c>
      <c r="B34" s="206" t="s">
        <v>170</v>
      </c>
      <c r="C34" s="463">
        <v>0</v>
      </c>
      <c r="D34" s="204">
        <v>0.70723999999999887</v>
      </c>
      <c r="E34" s="204"/>
      <c r="F34" s="204"/>
      <c r="G34" s="462">
        <v>0</v>
      </c>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ht="31.5"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v>0</v>
      </c>
      <c r="AC35" s="204">
        <v>0</v>
      </c>
    </row>
    <row r="36" spans="1:29" ht="31.5" x14ac:dyDescent="0.25">
      <c r="A36" s="205" t="s">
        <v>168</v>
      </c>
      <c r="B36" s="208" t="s">
        <v>559</v>
      </c>
      <c r="C36" s="204"/>
      <c r="D36" s="204"/>
      <c r="E36" s="204"/>
      <c r="F36" s="204"/>
      <c r="G36" s="204">
        <v>0</v>
      </c>
      <c r="H36" s="204">
        <v>0</v>
      </c>
      <c r="I36" s="204" t="s">
        <v>533</v>
      </c>
      <c r="J36" s="204">
        <v>0</v>
      </c>
      <c r="K36" s="204" t="s">
        <v>533</v>
      </c>
      <c r="L36" s="204">
        <v>0</v>
      </c>
      <c r="M36" s="204" t="s">
        <v>533</v>
      </c>
      <c r="N36" s="204">
        <v>0</v>
      </c>
      <c r="O36" s="204" t="s">
        <v>533</v>
      </c>
      <c r="P36" s="204">
        <v>0</v>
      </c>
      <c r="Q36" s="204" t="s">
        <v>533</v>
      </c>
      <c r="R36" s="204">
        <v>0</v>
      </c>
      <c r="S36" s="204" t="s">
        <v>533</v>
      </c>
      <c r="T36" s="204">
        <v>0</v>
      </c>
      <c r="U36" s="204" t="s">
        <v>533</v>
      </c>
      <c r="V36" s="204">
        <v>0</v>
      </c>
      <c r="W36" s="204" t="s">
        <v>533</v>
      </c>
      <c r="X36" s="204">
        <v>0</v>
      </c>
      <c r="Y36" s="204" t="s">
        <v>533</v>
      </c>
      <c r="Z36" s="204">
        <v>0</v>
      </c>
      <c r="AA36" s="204" t="s">
        <v>533</v>
      </c>
      <c r="AB36" s="204">
        <v>0</v>
      </c>
      <c r="AC36" s="204">
        <v>0</v>
      </c>
    </row>
    <row r="37" spans="1:29" x14ac:dyDescent="0.25">
      <c r="A37" s="205" t="s">
        <v>167</v>
      </c>
      <c r="B37" s="208" t="s">
        <v>157</v>
      </c>
      <c r="C37" s="204"/>
      <c r="D37" s="204"/>
      <c r="E37" s="204"/>
      <c r="F37" s="204"/>
      <c r="G37" s="204">
        <v>0</v>
      </c>
      <c r="H37" s="204">
        <v>0</v>
      </c>
      <c r="I37" s="204" t="s">
        <v>533</v>
      </c>
      <c r="J37" s="204">
        <v>0</v>
      </c>
      <c r="K37" s="204" t="s">
        <v>533</v>
      </c>
      <c r="L37" s="204">
        <v>0</v>
      </c>
      <c r="M37" s="204" t="s">
        <v>533</v>
      </c>
      <c r="N37" s="204">
        <v>0</v>
      </c>
      <c r="O37" s="204" t="s">
        <v>533</v>
      </c>
      <c r="P37" s="204">
        <v>0</v>
      </c>
      <c r="Q37" s="204" t="s">
        <v>533</v>
      </c>
      <c r="R37" s="204">
        <v>0</v>
      </c>
      <c r="S37" s="204" t="s">
        <v>533</v>
      </c>
      <c r="T37" s="204">
        <v>0</v>
      </c>
      <c r="U37" s="204" t="s">
        <v>533</v>
      </c>
      <c r="V37" s="204">
        <v>0</v>
      </c>
      <c r="W37" s="204" t="s">
        <v>533</v>
      </c>
      <c r="X37" s="204">
        <v>0</v>
      </c>
      <c r="Y37" s="204" t="s">
        <v>533</v>
      </c>
      <c r="Z37" s="204">
        <v>0</v>
      </c>
      <c r="AA37" s="204" t="s">
        <v>533</v>
      </c>
      <c r="AB37" s="204">
        <v>0</v>
      </c>
      <c r="AC37" s="204">
        <v>0</v>
      </c>
    </row>
    <row r="38" spans="1:29" x14ac:dyDescent="0.25">
      <c r="A38" s="205" t="s">
        <v>166</v>
      </c>
      <c r="B38" s="206" t="s">
        <v>622</v>
      </c>
      <c r="C38" s="204"/>
      <c r="D38" s="204"/>
      <c r="E38" s="204"/>
      <c r="F38" s="204"/>
      <c r="G38" s="204">
        <v>0</v>
      </c>
      <c r="H38" s="204">
        <v>0</v>
      </c>
      <c r="I38" s="204" t="s">
        <v>533</v>
      </c>
      <c r="J38" s="204">
        <v>0</v>
      </c>
      <c r="K38" s="204" t="s">
        <v>533</v>
      </c>
      <c r="L38" s="204">
        <v>0</v>
      </c>
      <c r="M38" s="204" t="s">
        <v>533</v>
      </c>
      <c r="N38" s="204">
        <v>0</v>
      </c>
      <c r="O38" s="204" t="s">
        <v>533</v>
      </c>
      <c r="P38" s="204">
        <v>0</v>
      </c>
      <c r="Q38" s="204" t="s">
        <v>533</v>
      </c>
      <c r="R38" s="204">
        <v>0</v>
      </c>
      <c r="S38" s="204" t="s">
        <v>533</v>
      </c>
      <c r="T38" s="204">
        <v>0</v>
      </c>
      <c r="U38" s="204" t="s">
        <v>533</v>
      </c>
      <c r="V38" s="204">
        <v>0</v>
      </c>
      <c r="W38" s="204" t="s">
        <v>533</v>
      </c>
      <c r="X38" s="204">
        <v>0</v>
      </c>
      <c r="Y38" s="204" t="s">
        <v>533</v>
      </c>
      <c r="Z38" s="204">
        <v>0</v>
      </c>
      <c r="AA38" s="204" t="s">
        <v>533</v>
      </c>
      <c r="AB38" s="204">
        <v>0</v>
      </c>
      <c r="AC38" s="204">
        <v>0</v>
      </c>
    </row>
    <row r="39" spans="1:29" x14ac:dyDescent="0.25">
      <c r="A39" s="205" t="s">
        <v>165</v>
      </c>
      <c r="B39" s="206" t="s">
        <v>561</v>
      </c>
      <c r="C39" s="204"/>
      <c r="D39" s="204"/>
      <c r="E39" s="204"/>
      <c r="F39" s="204"/>
      <c r="G39" s="204">
        <v>0</v>
      </c>
      <c r="H39" s="204">
        <v>0</v>
      </c>
      <c r="I39" s="204" t="s">
        <v>533</v>
      </c>
      <c r="J39" s="204">
        <v>0</v>
      </c>
      <c r="K39" s="204" t="s">
        <v>533</v>
      </c>
      <c r="L39" s="204">
        <v>0</v>
      </c>
      <c r="M39" s="204" t="s">
        <v>533</v>
      </c>
      <c r="N39" s="204">
        <v>0</v>
      </c>
      <c r="O39" s="204" t="s">
        <v>533</v>
      </c>
      <c r="P39" s="204">
        <v>0</v>
      </c>
      <c r="Q39" s="204" t="s">
        <v>533</v>
      </c>
      <c r="R39" s="204">
        <v>0</v>
      </c>
      <c r="S39" s="204" t="s">
        <v>533</v>
      </c>
      <c r="T39" s="204">
        <v>0</v>
      </c>
      <c r="U39" s="204" t="s">
        <v>533</v>
      </c>
      <c r="V39" s="204">
        <v>0</v>
      </c>
      <c r="W39" s="204" t="s">
        <v>533</v>
      </c>
      <c r="X39" s="204">
        <v>0</v>
      </c>
      <c r="Y39" s="204" t="s">
        <v>533</v>
      </c>
      <c r="Z39" s="204">
        <v>0</v>
      </c>
      <c r="AA39" s="204" t="s">
        <v>533</v>
      </c>
      <c r="AB39" s="204">
        <v>0</v>
      </c>
      <c r="AC39" s="204">
        <v>0</v>
      </c>
    </row>
    <row r="40" spans="1:29" x14ac:dyDescent="0.25">
      <c r="A40" s="205" t="s">
        <v>164</v>
      </c>
      <c r="B40" s="206" t="s">
        <v>562</v>
      </c>
      <c r="C40" s="204"/>
      <c r="D40" s="204"/>
      <c r="E40" s="204"/>
      <c r="F40" s="204"/>
      <c r="G40" s="204">
        <v>0</v>
      </c>
      <c r="H40" s="204">
        <v>0</v>
      </c>
      <c r="I40" s="204" t="s">
        <v>533</v>
      </c>
      <c r="J40" s="204">
        <v>0</v>
      </c>
      <c r="K40" s="204" t="s">
        <v>533</v>
      </c>
      <c r="L40" s="204">
        <v>0</v>
      </c>
      <c r="M40" s="204" t="s">
        <v>533</v>
      </c>
      <c r="N40" s="204">
        <v>0</v>
      </c>
      <c r="O40" s="204" t="s">
        <v>533</v>
      </c>
      <c r="P40" s="204">
        <v>0</v>
      </c>
      <c r="Q40" s="204" t="s">
        <v>533</v>
      </c>
      <c r="R40" s="204">
        <v>0</v>
      </c>
      <c r="S40" s="204" t="s">
        <v>533</v>
      </c>
      <c r="T40" s="204">
        <v>0</v>
      </c>
      <c r="U40" s="204" t="s">
        <v>533</v>
      </c>
      <c r="V40" s="204">
        <v>0</v>
      </c>
      <c r="W40" s="204" t="s">
        <v>533</v>
      </c>
      <c r="X40" s="204">
        <v>0</v>
      </c>
      <c r="Y40" s="204" t="s">
        <v>533</v>
      </c>
      <c r="Z40" s="204">
        <v>0</v>
      </c>
      <c r="AA40" s="204" t="s">
        <v>533</v>
      </c>
      <c r="AB40" s="204">
        <v>0</v>
      </c>
      <c r="AC40" s="204">
        <v>0</v>
      </c>
    </row>
    <row r="41" spans="1:29" x14ac:dyDescent="0.25">
      <c r="A41" s="205" t="s">
        <v>163</v>
      </c>
      <c r="B41" s="206" t="s">
        <v>563</v>
      </c>
      <c r="C41" s="204"/>
      <c r="D41" s="204"/>
      <c r="E41" s="204"/>
      <c r="F41" s="204"/>
      <c r="G41" s="204">
        <v>0</v>
      </c>
      <c r="H41" s="204">
        <v>0</v>
      </c>
      <c r="I41" s="204" t="s">
        <v>533</v>
      </c>
      <c r="J41" s="204">
        <v>0</v>
      </c>
      <c r="K41" s="204" t="s">
        <v>533</v>
      </c>
      <c r="L41" s="204">
        <v>0</v>
      </c>
      <c r="M41" s="204" t="s">
        <v>533</v>
      </c>
      <c r="N41" s="204">
        <v>0</v>
      </c>
      <c r="O41" s="204" t="s">
        <v>533</v>
      </c>
      <c r="P41" s="204">
        <v>0</v>
      </c>
      <c r="Q41" s="204" t="s">
        <v>533</v>
      </c>
      <c r="R41" s="204">
        <v>0</v>
      </c>
      <c r="S41" s="204" t="s">
        <v>533</v>
      </c>
      <c r="T41" s="204">
        <v>0</v>
      </c>
      <c r="U41" s="204" t="s">
        <v>533</v>
      </c>
      <c r="V41" s="204">
        <v>0</v>
      </c>
      <c r="W41" s="204" t="s">
        <v>533</v>
      </c>
      <c r="X41" s="204">
        <v>0</v>
      </c>
      <c r="Y41" s="204" t="s">
        <v>533</v>
      </c>
      <c r="Z41" s="204">
        <v>0</v>
      </c>
      <c r="AA41" s="204" t="s">
        <v>533</v>
      </c>
      <c r="AB41" s="204">
        <v>0</v>
      </c>
      <c r="AC41" s="204">
        <v>0</v>
      </c>
    </row>
    <row r="42" spans="1:29" x14ac:dyDescent="0.25">
      <c r="A42" s="205" t="s">
        <v>162</v>
      </c>
      <c r="B42" s="206" t="s">
        <v>564</v>
      </c>
      <c r="C42" s="204"/>
      <c r="D42" s="204"/>
      <c r="E42" s="204"/>
      <c r="F42" s="204"/>
      <c r="G42" s="204">
        <v>0</v>
      </c>
      <c r="H42" s="204">
        <v>0</v>
      </c>
      <c r="I42" s="204" t="s">
        <v>533</v>
      </c>
      <c r="J42" s="204">
        <v>0</v>
      </c>
      <c r="K42" s="204" t="s">
        <v>533</v>
      </c>
      <c r="L42" s="204">
        <v>0</v>
      </c>
      <c r="M42" s="204" t="s">
        <v>533</v>
      </c>
      <c r="N42" s="204">
        <v>0</v>
      </c>
      <c r="O42" s="204" t="s">
        <v>533</v>
      </c>
      <c r="P42" s="204">
        <v>0</v>
      </c>
      <c r="Q42" s="204" t="s">
        <v>533</v>
      </c>
      <c r="R42" s="204">
        <v>0</v>
      </c>
      <c r="S42" s="204" t="s">
        <v>533</v>
      </c>
      <c r="T42" s="204">
        <v>0</v>
      </c>
      <c r="U42" s="204" t="s">
        <v>533</v>
      </c>
      <c r="V42" s="204">
        <v>0</v>
      </c>
      <c r="W42" s="204" t="s">
        <v>533</v>
      </c>
      <c r="X42" s="204">
        <v>0</v>
      </c>
      <c r="Y42" s="204" t="s">
        <v>533</v>
      </c>
      <c r="Z42" s="204">
        <v>0</v>
      </c>
      <c r="AA42" s="204" t="s">
        <v>533</v>
      </c>
      <c r="AB42" s="204">
        <v>0</v>
      </c>
      <c r="AC42" s="204">
        <v>0</v>
      </c>
    </row>
    <row r="43" spans="1:29" x14ac:dyDescent="0.25">
      <c r="A43" s="205" t="s">
        <v>565</v>
      </c>
      <c r="B43" s="206" t="s">
        <v>566</v>
      </c>
      <c r="C43" s="204"/>
      <c r="D43" s="204"/>
      <c r="E43" s="204"/>
      <c r="F43" s="204"/>
      <c r="G43" s="204">
        <v>0</v>
      </c>
      <c r="H43" s="204">
        <v>0</v>
      </c>
      <c r="I43" s="204" t="s">
        <v>533</v>
      </c>
      <c r="J43" s="204">
        <v>0</v>
      </c>
      <c r="K43" s="204" t="s">
        <v>533</v>
      </c>
      <c r="L43" s="204">
        <v>0</v>
      </c>
      <c r="M43" s="204" t="s">
        <v>533</v>
      </c>
      <c r="N43" s="204">
        <v>0</v>
      </c>
      <c r="O43" s="204" t="s">
        <v>533</v>
      </c>
      <c r="P43" s="204">
        <v>0</v>
      </c>
      <c r="Q43" s="204" t="s">
        <v>533</v>
      </c>
      <c r="R43" s="204">
        <v>0</v>
      </c>
      <c r="S43" s="204" t="s">
        <v>533</v>
      </c>
      <c r="T43" s="204">
        <v>0</v>
      </c>
      <c r="U43" s="204" t="s">
        <v>533</v>
      </c>
      <c r="V43" s="204">
        <v>0</v>
      </c>
      <c r="W43" s="204" t="s">
        <v>533</v>
      </c>
      <c r="X43" s="204">
        <v>0</v>
      </c>
      <c r="Y43" s="204" t="s">
        <v>533</v>
      </c>
      <c r="Z43" s="204">
        <v>0</v>
      </c>
      <c r="AA43" s="204" t="s">
        <v>533</v>
      </c>
      <c r="AB43" s="204">
        <v>0</v>
      </c>
      <c r="AC43" s="204">
        <v>0</v>
      </c>
    </row>
    <row r="44" spans="1:29" x14ac:dyDescent="0.25">
      <c r="A44" s="205" t="s">
        <v>567</v>
      </c>
      <c r="B44" s="206" t="s">
        <v>568</v>
      </c>
      <c r="C44" s="204"/>
      <c r="D44" s="204"/>
      <c r="E44" s="204"/>
      <c r="F44" s="204"/>
      <c r="G44" s="204">
        <v>0</v>
      </c>
      <c r="H44" s="204">
        <v>0</v>
      </c>
      <c r="I44" s="204" t="s">
        <v>533</v>
      </c>
      <c r="J44" s="204">
        <v>0</v>
      </c>
      <c r="K44" s="204" t="s">
        <v>533</v>
      </c>
      <c r="L44" s="204">
        <v>0</v>
      </c>
      <c r="M44" s="204" t="s">
        <v>533</v>
      </c>
      <c r="N44" s="204">
        <v>0</v>
      </c>
      <c r="O44" s="204" t="s">
        <v>533</v>
      </c>
      <c r="P44" s="204">
        <v>0</v>
      </c>
      <c r="Q44" s="204" t="s">
        <v>533</v>
      </c>
      <c r="R44" s="204">
        <v>0</v>
      </c>
      <c r="S44" s="204" t="s">
        <v>533</v>
      </c>
      <c r="T44" s="204">
        <v>0</v>
      </c>
      <c r="U44" s="204" t="s">
        <v>533</v>
      </c>
      <c r="V44" s="204">
        <v>0</v>
      </c>
      <c r="W44" s="204" t="s">
        <v>533</v>
      </c>
      <c r="X44" s="204">
        <v>0</v>
      </c>
      <c r="Y44" s="204" t="s">
        <v>533</v>
      </c>
      <c r="Z44" s="204">
        <v>0</v>
      </c>
      <c r="AA44" s="204" t="s">
        <v>533</v>
      </c>
      <c r="AB44" s="204">
        <v>0</v>
      </c>
      <c r="AC44" s="204">
        <v>0</v>
      </c>
    </row>
    <row r="45" spans="1:29" x14ac:dyDescent="0.25">
      <c r="A45" s="205" t="s">
        <v>569</v>
      </c>
      <c r="B45" s="206" t="s">
        <v>570</v>
      </c>
      <c r="C45" s="204"/>
      <c r="D45" s="204"/>
      <c r="E45" s="204"/>
      <c r="F45" s="204"/>
      <c r="G45" s="204">
        <v>0</v>
      </c>
      <c r="H45" s="204">
        <v>0</v>
      </c>
      <c r="I45" s="204" t="s">
        <v>533</v>
      </c>
      <c r="J45" s="204">
        <v>0</v>
      </c>
      <c r="K45" s="204" t="s">
        <v>533</v>
      </c>
      <c r="L45" s="204">
        <v>0</v>
      </c>
      <c r="M45" s="204" t="s">
        <v>533</v>
      </c>
      <c r="N45" s="204">
        <v>0</v>
      </c>
      <c r="O45" s="204" t="s">
        <v>533</v>
      </c>
      <c r="P45" s="204">
        <v>0</v>
      </c>
      <c r="Q45" s="204" t="s">
        <v>533</v>
      </c>
      <c r="R45" s="204">
        <v>0</v>
      </c>
      <c r="S45" s="204" t="s">
        <v>533</v>
      </c>
      <c r="T45" s="204">
        <v>0</v>
      </c>
      <c r="U45" s="204" t="s">
        <v>533</v>
      </c>
      <c r="V45" s="204">
        <v>0</v>
      </c>
      <c r="W45" s="204" t="s">
        <v>533</v>
      </c>
      <c r="X45" s="204">
        <v>0</v>
      </c>
      <c r="Y45" s="204" t="s">
        <v>533</v>
      </c>
      <c r="Z45" s="204">
        <v>0</v>
      </c>
      <c r="AA45" s="204" t="s">
        <v>533</v>
      </c>
      <c r="AB45" s="204">
        <v>0</v>
      </c>
      <c r="AC45" s="204">
        <v>0</v>
      </c>
    </row>
    <row r="46" spans="1:29" x14ac:dyDescent="0.25">
      <c r="A46" s="205" t="s">
        <v>571</v>
      </c>
      <c r="B46" s="206" t="s">
        <v>572</v>
      </c>
      <c r="C46" s="204"/>
      <c r="D46" s="204"/>
      <c r="E46" s="204"/>
      <c r="F46" s="204"/>
      <c r="G46" s="204">
        <v>0</v>
      </c>
      <c r="H46" s="204">
        <v>0</v>
      </c>
      <c r="I46" s="204" t="s">
        <v>533</v>
      </c>
      <c r="J46" s="204">
        <v>0</v>
      </c>
      <c r="K46" s="204" t="s">
        <v>533</v>
      </c>
      <c r="L46" s="204">
        <v>0</v>
      </c>
      <c r="M46" s="204" t="s">
        <v>533</v>
      </c>
      <c r="N46" s="204">
        <v>0</v>
      </c>
      <c r="O46" s="204" t="s">
        <v>533</v>
      </c>
      <c r="P46" s="204">
        <v>0</v>
      </c>
      <c r="Q46" s="204" t="s">
        <v>533</v>
      </c>
      <c r="R46" s="204">
        <v>0</v>
      </c>
      <c r="S46" s="204" t="s">
        <v>533</v>
      </c>
      <c r="T46" s="204">
        <v>0</v>
      </c>
      <c r="U46" s="204" t="s">
        <v>533</v>
      </c>
      <c r="V46" s="204">
        <v>0</v>
      </c>
      <c r="W46" s="204" t="s">
        <v>533</v>
      </c>
      <c r="X46" s="204">
        <v>0</v>
      </c>
      <c r="Y46" s="204" t="s">
        <v>533</v>
      </c>
      <c r="Z46" s="204">
        <v>0</v>
      </c>
      <c r="AA46" s="204" t="s">
        <v>533</v>
      </c>
      <c r="AB46" s="204">
        <v>0</v>
      </c>
      <c r="AC46" s="204">
        <v>0</v>
      </c>
    </row>
    <row r="47" spans="1:29" x14ac:dyDescent="0.25">
      <c r="A47" s="202" t="s">
        <v>62</v>
      </c>
      <c r="B47" s="203" t="s">
        <v>161</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row>
    <row r="48" spans="1:29" ht="31.5" x14ac:dyDescent="0.25">
      <c r="A48" s="205" t="s">
        <v>160</v>
      </c>
      <c r="B48" s="208" t="s">
        <v>559</v>
      </c>
      <c r="C48" s="204"/>
      <c r="D48" s="204"/>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x14ac:dyDescent="0.25">
      <c r="A49" s="205" t="s">
        <v>159</v>
      </c>
      <c r="B49" s="208" t="s">
        <v>157</v>
      </c>
      <c r="C49" s="204"/>
      <c r="D49" s="204"/>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ht="31.5" x14ac:dyDescent="0.25">
      <c r="A50" s="205" t="s">
        <v>158</v>
      </c>
      <c r="B50" s="206" t="s">
        <v>155</v>
      </c>
      <c r="C50" s="204"/>
      <c r="D50" s="204"/>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ht="35.25" customHeight="1" x14ac:dyDescent="0.25">
      <c r="A51" s="205" t="s">
        <v>156</v>
      </c>
      <c r="B51" s="206" t="s">
        <v>153</v>
      </c>
      <c r="C51" s="204"/>
      <c r="D51" s="204"/>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x14ac:dyDescent="0.25">
      <c r="A52" s="205" t="s">
        <v>154</v>
      </c>
      <c r="B52" s="206" t="s">
        <v>151</v>
      </c>
      <c r="C52" s="204"/>
      <c r="D52" s="204"/>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x14ac:dyDescent="0.25">
      <c r="A53" s="205" t="s">
        <v>152</v>
      </c>
      <c r="B53" s="206" t="s">
        <v>561</v>
      </c>
      <c r="C53" s="204"/>
      <c r="D53" s="204"/>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x14ac:dyDescent="0.25">
      <c r="A54" s="205" t="s">
        <v>150</v>
      </c>
      <c r="B54" s="206" t="s">
        <v>562</v>
      </c>
      <c r="C54" s="204"/>
      <c r="D54" s="204"/>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x14ac:dyDescent="0.25">
      <c r="A55" s="205" t="s">
        <v>573</v>
      </c>
      <c r="B55" s="206" t="s">
        <v>563</v>
      </c>
      <c r="C55" s="204"/>
      <c r="D55" s="204"/>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x14ac:dyDescent="0.25">
      <c r="A56" s="205" t="s">
        <v>574</v>
      </c>
      <c r="B56" s="206" t="s">
        <v>564</v>
      </c>
      <c r="C56" s="204"/>
      <c r="D56" s="204"/>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x14ac:dyDescent="0.25">
      <c r="A57" s="205" t="s">
        <v>575</v>
      </c>
      <c r="B57" s="206" t="s">
        <v>566</v>
      </c>
      <c r="C57" s="204"/>
      <c r="D57" s="204"/>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ht="36.75" customHeight="1" x14ac:dyDescent="0.25">
      <c r="A58" s="205" t="s">
        <v>576</v>
      </c>
      <c r="B58" s="206" t="s">
        <v>568</v>
      </c>
      <c r="C58" s="204"/>
      <c r="D58" s="204"/>
      <c r="E58" s="204"/>
      <c r="F58" s="204"/>
      <c r="G58" s="204">
        <v>0</v>
      </c>
      <c r="H58" s="204">
        <v>0</v>
      </c>
      <c r="I58" s="204"/>
      <c r="J58" s="204">
        <v>0</v>
      </c>
      <c r="K58" s="204"/>
      <c r="L58" s="204">
        <v>0</v>
      </c>
      <c r="M58" s="204"/>
      <c r="N58" s="204">
        <v>0</v>
      </c>
      <c r="O58" s="204"/>
      <c r="P58" s="204">
        <v>0</v>
      </c>
      <c r="Q58" s="204"/>
      <c r="R58" s="204">
        <v>0</v>
      </c>
      <c r="S58" s="204"/>
      <c r="T58" s="204">
        <v>0</v>
      </c>
      <c r="U58" s="204"/>
      <c r="V58" s="204">
        <v>0</v>
      </c>
      <c r="W58" s="204"/>
      <c r="X58" s="204">
        <v>0</v>
      </c>
      <c r="Y58" s="204"/>
      <c r="Z58" s="204">
        <v>3</v>
      </c>
      <c r="AA58" s="204"/>
      <c r="AB58" s="204">
        <v>0</v>
      </c>
      <c r="AC58" s="204">
        <v>3</v>
      </c>
    </row>
    <row r="59" spans="1:29" x14ac:dyDescent="0.25">
      <c r="A59" s="205" t="s">
        <v>577</v>
      </c>
      <c r="B59" s="206" t="s">
        <v>570</v>
      </c>
      <c r="C59" s="204"/>
      <c r="D59" s="204"/>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x14ac:dyDescent="0.25">
      <c r="A60" s="205" t="s">
        <v>578</v>
      </c>
      <c r="B60" s="206" t="s">
        <v>572</v>
      </c>
      <c r="C60" s="204"/>
      <c r="D60" s="204"/>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ht="31.5"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v>0</v>
      </c>
      <c r="AC61" s="204">
        <v>0</v>
      </c>
    </row>
    <row r="62" spans="1:29" x14ac:dyDescent="0.25">
      <c r="A62" s="205" t="s">
        <v>148</v>
      </c>
      <c r="B62" s="206" t="s">
        <v>147</v>
      </c>
      <c r="C62" s="204"/>
      <c r="D62" s="204"/>
      <c r="E62" s="204"/>
      <c r="F62" s="204"/>
      <c r="G62" s="204">
        <v>0</v>
      </c>
      <c r="H62" s="204">
        <v>0</v>
      </c>
      <c r="I62" s="204"/>
      <c r="J62" s="204">
        <v>0</v>
      </c>
      <c r="K62" s="204"/>
      <c r="L62" s="204">
        <v>0</v>
      </c>
      <c r="M62" s="204"/>
      <c r="N62" s="204">
        <v>0</v>
      </c>
      <c r="O62" s="204"/>
      <c r="P62" s="204">
        <v>0</v>
      </c>
      <c r="Q62" s="204"/>
      <c r="R62" s="204">
        <v>0</v>
      </c>
      <c r="S62" s="204"/>
      <c r="T62" s="204">
        <v>0</v>
      </c>
      <c r="U62" s="204"/>
      <c r="V62" s="204">
        <v>0</v>
      </c>
      <c r="W62" s="204"/>
      <c r="X62" s="204">
        <v>0</v>
      </c>
      <c r="Y62" s="204"/>
      <c r="Z62" s="204">
        <v>0</v>
      </c>
      <c r="AA62" s="204"/>
      <c r="AB62" s="204">
        <v>0</v>
      </c>
      <c r="AC62" s="204">
        <v>0</v>
      </c>
    </row>
    <row r="63" spans="1:29" x14ac:dyDescent="0.25">
      <c r="A63" s="205" t="s">
        <v>146</v>
      </c>
      <c r="B63" s="206" t="s">
        <v>139</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x14ac:dyDescent="0.25">
      <c r="A64" s="205" t="s">
        <v>145</v>
      </c>
      <c r="B64" s="208" t="s">
        <v>138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x14ac:dyDescent="0.25">
      <c r="A65" s="205" t="s">
        <v>144</v>
      </c>
      <c r="B65" s="208" t="s">
        <v>137</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ht="54" customHeight="1" x14ac:dyDescent="0.25">
      <c r="A66" s="205" t="s">
        <v>143</v>
      </c>
      <c r="B66" s="208" t="s">
        <v>140</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x14ac:dyDescent="0.25">
      <c r="A67" s="205" t="s">
        <v>142</v>
      </c>
      <c r="B67" s="208" t="s">
        <v>579</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ht="50.25" customHeight="1" x14ac:dyDescent="0.25">
      <c r="A68" s="205" t="s">
        <v>580</v>
      </c>
      <c r="B68" s="208" t="s">
        <v>581</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x14ac:dyDescent="0.25">
      <c r="A69" s="205" t="s">
        <v>582</v>
      </c>
      <c r="B69" s="208" t="s">
        <v>583</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ht="36.75" customHeight="1" x14ac:dyDescent="0.25">
      <c r="A70" s="205" t="s">
        <v>584</v>
      </c>
      <c r="B70" s="208" t="s">
        <v>585</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x14ac:dyDescent="0.25">
      <c r="A71" s="205" t="s">
        <v>586</v>
      </c>
      <c r="B71" s="208" t="s">
        <v>587</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0</v>
      </c>
      <c r="W71" s="204"/>
      <c r="X71" s="204">
        <v>0</v>
      </c>
      <c r="Y71" s="204"/>
      <c r="Z71" s="204">
        <v>3</v>
      </c>
      <c r="AA71" s="204"/>
      <c r="AB71" s="204">
        <v>0</v>
      </c>
      <c r="AC71" s="204">
        <v>0</v>
      </c>
    </row>
    <row r="72" spans="1:29" ht="51" customHeight="1" x14ac:dyDescent="0.25">
      <c r="A72" s="205" t="s">
        <v>588</v>
      </c>
      <c r="B72" s="208" t="s">
        <v>589</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ht="32.25" customHeight="1" x14ac:dyDescent="0.25">
      <c r="A73" s="205" t="s">
        <v>590</v>
      </c>
      <c r="B73" s="208" t="s">
        <v>591</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ht="51.75" customHeight="1" x14ac:dyDescent="0.25">
      <c r="A74" s="202" t="s">
        <v>59</v>
      </c>
      <c r="B74" s="209" t="s">
        <v>236</v>
      </c>
      <c r="C74" s="204"/>
      <c r="D74" s="204"/>
      <c r="E74" s="204"/>
      <c r="F74" s="204"/>
      <c r="G74" s="204"/>
      <c r="H74" s="204"/>
      <c r="I74" s="204"/>
      <c r="J74" s="204"/>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ht="21.75" customHeigh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231</v>
      </c>
      <c r="B76" s="208" t="s">
        <v>559</v>
      </c>
      <c r="C76" s="204"/>
      <c r="D76" s="204"/>
      <c r="E76" s="204"/>
      <c r="F76" s="204"/>
      <c r="G76" s="204">
        <v>0</v>
      </c>
      <c r="H76" s="204">
        <v>0</v>
      </c>
      <c r="I76" s="204"/>
      <c r="J76" s="204">
        <v>0</v>
      </c>
      <c r="K76" s="204"/>
      <c r="L76" s="204">
        <v>0</v>
      </c>
      <c r="M76" s="204"/>
      <c r="N76" s="204">
        <v>0</v>
      </c>
      <c r="O76" s="204"/>
      <c r="P76" s="204">
        <v>0</v>
      </c>
      <c r="Q76" s="204"/>
      <c r="R76" s="204">
        <v>0</v>
      </c>
      <c r="S76" s="204"/>
      <c r="T76" s="204">
        <v>0</v>
      </c>
      <c r="U76" s="204"/>
      <c r="V76" s="204">
        <v>0</v>
      </c>
      <c r="W76" s="204"/>
      <c r="X76" s="204">
        <v>0</v>
      </c>
      <c r="Y76" s="204"/>
      <c r="Z76" s="204">
        <v>0</v>
      </c>
      <c r="AA76" s="204"/>
      <c r="AB76" s="204">
        <v>0</v>
      </c>
      <c r="AC76" s="204">
        <v>0</v>
      </c>
    </row>
    <row r="77" spans="1:29" ht="18.75" customHeight="1" x14ac:dyDescent="0.25">
      <c r="A77" s="205" t="s">
        <v>232</v>
      </c>
      <c r="B77" s="208" t="s">
        <v>157</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x14ac:dyDescent="0.25">
      <c r="A78" s="205" t="s">
        <v>233</v>
      </c>
      <c r="B78" s="206" t="s">
        <v>560</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x14ac:dyDescent="0.25">
      <c r="A79" s="205" t="s">
        <v>234</v>
      </c>
      <c r="B79" s="206" t="s">
        <v>561</v>
      </c>
      <c r="C79" s="204"/>
      <c r="D79" s="204"/>
      <c r="E79" s="204"/>
      <c r="F79" s="204"/>
      <c r="G79" s="204">
        <v>0</v>
      </c>
      <c r="H79" s="204">
        <v>0</v>
      </c>
      <c r="I79" s="211"/>
      <c r="J79" s="204">
        <v>0</v>
      </c>
      <c r="K79" s="210"/>
      <c r="L79" s="204">
        <v>0</v>
      </c>
      <c r="M79" s="210"/>
      <c r="N79" s="204">
        <v>0</v>
      </c>
      <c r="O79" s="210"/>
      <c r="P79" s="204">
        <v>0</v>
      </c>
      <c r="Q79" s="210"/>
      <c r="R79" s="204">
        <v>0</v>
      </c>
      <c r="S79" s="210"/>
      <c r="T79" s="204">
        <v>0</v>
      </c>
      <c r="U79" s="210"/>
      <c r="V79" s="204">
        <v>0</v>
      </c>
      <c r="W79" s="210"/>
      <c r="X79" s="204">
        <v>0</v>
      </c>
      <c r="Y79" s="210"/>
      <c r="Z79" s="204">
        <v>0</v>
      </c>
      <c r="AA79" s="210"/>
      <c r="AB79" s="204">
        <v>0</v>
      </c>
      <c r="AC79" s="204">
        <v>0</v>
      </c>
    </row>
    <row r="80" spans="1:29" x14ac:dyDescent="0.25">
      <c r="A80" s="205" t="s">
        <v>235</v>
      </c>
      <c r="B80" s="206" t="s">
        <v>562</v>
      </c>
      <c r="C80" s="204"/>
      <c r="D80" s="204"/>
      <c r="E80" s="204"/>
      <c r="F80" s="204"/>
      <c r="G80" s="204">
        <v>0</v>
      </c>
      <c r="H80" s="204">
        <v>0</v>
      </c>
      <c r="I80" s="211"/>
      <c r="J80" s="204">
        <v>0</v>
      </c>
      <c r="K80" s="210"/>
      <c r="L80" s="204">
        <v>0</v>
      </c>
      <c r="M80" s="210"/>
      <c r="N80" s="204">
        <v>0</v>
      </c>
      <c r="O80" s="210"/>
      <c r="P80" s="204">
        <v>0</v>
      </c>
      <c r="Q80" s="210"/>
      <c r="R80" s="204">
        <v>0</v>
      </c>
      <c r="S80" s="210"/>
      <c r="T80" s="204">
        <v>0</v>
      </c>
      <c r="U80" s="210"/>
      <c r="V80" s="204">
        <v>0</v>
      </c>
      <c r="W80" s="210"/>
      <c r="X80" s="204">
        <v>0</v>
      </c>
      <c r="Y80" s="210"/>
      <c r="Z80" s="204">
        <v>0</v>
      </c>
      <c r="AA80" s="210"/>
      <c r="AB80" s="204">
        <v>0</v>
      </c>
      <c r="AC80" s="204">
        <v>0</v>
      </c>
    </row>
    <row r="81" spans="1:29" x14ac:dyDescent="0.25">
      <c r="A81" s="205" t="s">
        <v>592</v>
      </c>
      <c r="B81" s="206" t="s">
        <v>563</v>
      </c>
      <c r="C81" s="204"/>
      <c r="D81" s="204"/>
      <c r="E81" s="204"/>
      <c r="F81" s="204"/>
      <c r="G81" s="204">
        <v>0</v>
      </c>
      <c r="H81" s="204">
        <v>0</v>
      </c>
      <c r="I81" s="211"/>
      <c r="J81" s="204">
        <v>0</v>
      </c>
      <c r="K81" s="210"/>
      <c r="L81" s="204">
        <v>0</v>
      </c>
      <c r="M81" s="210"/>
      <c r="N81" s="204">
        <v>0</v>
      </c>
      <c r="O81" s="210"/>
      <c r="P81" s="204">
        <v>0</v>
      </c>
      <c r="Q81" s="210"/>
      <c r="R81" s="204">
        <v>0</v>
      </c>
      <c r="S81" s="210"/>
      <c r="T81" s="204">
        <v>0</v>
      </c>
      <c r="U81" s="210"/>
      <c r="V81" s="204">
        <v>0</v>
      </c>
      <c r="W81" s="210"/>
      <c r="X81" s="204">
        <v>0</v>
      </c>
      <c r="Y81" s="210"/>
      <c r="Z81" s="204">
        <v>0</v>
      </c>
      <c r="AA81" s="210"/>
      <c r="AB81" s="204">
        <v>0</v>
      </c>
      <c r="AC81" s="204">
        <v>0</v>
      </c>
    </row>
    <row r="82" spans="1:29" x14ac:dyDescent="0.25">
      <c r="A82" s="205" t="s">
        <v>593</v>
      </c>
      <c r="B82" s="206" t="s">
        <v>564</v>
      </c>
      <c r="C82" s="204"/>
      <c r="D82" s="204"/>
      <c r="E82" s="204"/>
      <c r="F82" s="204"/>
      <c r="G82" s="204">
        <v>0</v>
      </c>
      <c r="H82" s="204">
        <v>0</v>
      </c>
      <c r="I82" s="211"/>
      <c r="J82" s="204">
        <v>0</v>
      </c>
      <c r="K82" s="210"/>
      <c r="L82" s="204">
        <v>0</v>
      </c>
      <c r="M82" s="210"/>
      <c r="N82" s="204">
        <v>0</v>
      </c>
      <c r="O82" s="210"/>
      <c r="P82" s="204">
        <v>0</v>
      </c>
      <c r="Q82" s="210"/>
      <c r="R82" s="204">
        <v>0</v>
      </c>
      <c r="S82" s="210"/>
      <c r="T82" s="204">
        <v>0</v>
      </c>
      <c r="U82" s="210"/>
      <c r="V82" s="204">
        <v>0</v>
      </c>
      <c r="W82" s="210"/>
      <c r="X82" s="204">
        <v>0</v>
      </c>
      <c r="Y82" s="210"/>
      <c r="Z82" s="204">
        <v>0</v>
      </c>
      <c r="AA82" s="210"/>
      <c r="AB82" s="204">
        <v>0</v>
      </c>
      <c r="AC82" s="204">
        <v>0</v>
      </c>
    </row>
    <row r="83" spans="1:29" x14ac:dyDescent="0.25">
      <c r="A83" s="205" t="s">
        <v>594</v>
      </c>
      <c r="B83" s="206" t="s">
        <v>566</v>
      </c>
      <c r="C83" s="204"/>
      <c r="D83" s="204"/>
      <c r="E83" s="204"/>
      <c r="F83" s="204"/>
      <c r="G83" s="204">
        <v>0</v>
      </c>
      <c r="H83" s="204">
        <v>0</v>
      </c>
      <c r="I83" s="211"/>
      <c r="J83" s="204">
        <v>0</v>
      </c>
      <c r="K83" s="210"/>
      <c r="L83" s="204">
        <v>0</v>
      </c>
      <c r="M83" s="210"/>
      <c r="N83" s="204">
        <v>0</v>
      </c>
      <c r="O83" s="210"/>
      <c r="P83" s="204">
        <v>0</v>
      </c>
      <c r="Q83" s="210"/>
      <c r="R83" s="204">
        <v>0</v>
      </c>
      <c r="S83" s="210"/>
      <c r="T83" s="204">
        <v>0</v>
      </c>
      <c r="U83" s="210"/>
      <c r="V83" s="204">
        <v>0</v>
      </c>
      <c r="W83" s="210"/>
      <c r="X83" s="204">
        <v>0</v>
      </c>
      <c r="Y83" s="210"/>
      <c r="Z83" s="204">
        <v>0</v>
      </c>
      <c r="AA83" s="210"/>
      <c r="AB83" s="204">
        <v>0</v>
      </c>
      <c r="AC83" s="204">
        <v>0</v>
      </c>
    </row>
    <row r="84" spans="1:29" x14ac:dyDescent="0.25">
      <c r="A84" s="205" t="s">
        <v>595</v>
      </c>
      <c r="B84" s="206" t="s">
        <v>568</v>
      </c>
      <c r="C84" s="204"/>
      <c r="D84" s="204"/>
      <c r="E84" s="204"/>
      <c r="F84" s="204"/>
      <c r="G84" s="204">
        <v>0</v>
      </c>
      <c r="H84" s="204">
        <v>0</v>
      </c>
      <c r="I84" s="211"/>
      <c r="J84" s="204">
        <v>0</v>
      </c>
      <c r="K84" s="210"/>
      <c r="L84" s="204">
        <v>0</v>
      </c>
      <c r="M84" s="210"/>
      <c r="N84" s="204">
        <v>0</v>
      </c>
      <c r="O84" s="210"/>
      <c r="P84" s="204">
        <v>0</v>
      </c>
      <c r="Q84" s="210"/>
      <c r="R84" s="204">
        <v>0</v>
      </c>
      <c r="S84" s="210"/>
      <c r="T84" s="204">
        <v>0</v>
      </c>
      <c r="U84" s="210"/>
      <c r="V84" s="204">
        <v>0</v>
      </c>
      <c r="W84" s="210"/>
      <c r="X84" s="204">
        <v>0</v>
      </c>
      <c r="Y84" s="210"/>
      <c r="Z84" s="204">
        <v>0</v>
      </c>
      <c r="AA84" s="210"/>
      <c r="AB84" s="204">
        <v>0</v>
      </c>
      <c r="AC84" s="204">
        <v>0</v>
      </c>
    </row>
    <row r="85" spans="1:29" x14ac:dyDescent="0.25">
      <c r="A85" s="205" t="s">
        <v>596</v>
      </c>
      <c r="B85" s="206" t="s">
        <v>570</v>
      </c>
      <c r="C85" s="204"/>
      <c r="D85" s="204"/>
      <c r="E85" s="204"/>
      <c r="F85" s="204"/>
      <c r="G85" s="204">
        <v>0</v>
      </c>
      <c r="H85" s="204">
        <v>0</v>
      </c>
      <c r="I85" s="211"/>
      <c r="J85" s="204">
        <v>0</v>
      </c>
      <c r="K85" s="210"/>
      <c r="L85" s="204">
        <v>0</v>
      </c>
      <c r="M85" s="210"/>
      <c r="N85" s="204">
        <v>0</v>
      </c>
      <c r="O85" s="210"/>
      <c r="P85" s="204">
        <v>0</v>
      </c>
      <c r="Q85" s="210"/>
      <c r="R85" s="204">
        <v>0</v>
      </c>
      <c r="S85" s="210"/>
      <c r="T85" s="204">
        <v>0</v>
      </c>
      <c r="U85" s="210"/>
      <c r="V85" s="204">
        <v>0</v>
      </c>
      <c r="W85" s="210"/>
      <c r="X85" s="204">
        <v>0</v>
      </c>
      <c r="Y85" s="210"/>
      <c r="Z85" s="204">
        <v>0</v>
      </c>
      <c r="AA85" s="210"/>
      <c r="AB85" s="204">
        <v>0</v>
      </c>
      <c r="AC85" s="204">
        <v>0</v>
      </c>
    </row>
    <row r="86" spans="1:29" x14ac:dyDescent="0.25">
      <c r="A86" s="205" t="s">
        <v>597</v>
      </c>
      <c r="B86" s="206" t="s">
        <v>572</v>
      </c>
      <c r="C86" s="204"/>
      <c r="D86" s="204"/>
      <c r="E86" s="204"/>
      <c r="F86" s="204"/>
      <c r="G86" s="204">
        <v>0</v>
      </c>
      <c r="H86" s="204">
        <v>0</v>
      </c>
      <c r="I86" s="211"/>
      <c r="J86" s="204">
        <v>0</v>
      </c>
      <c r="K86" s="210"/>
      <c r="L86" s="204">
        <v>0</v>
      </c>
      <c r="M86" s="210"/>
      <c r="N86" s="204">
        <v>0</v>
      </c>
      <c r="O86" s="210"/>
      <c r="P86" s="204">
        <v>0</v>
      </c>
      <c r="Q86" s="210"/>
      <c r="R86" s="204">
        <v>0</v>
      </c>
      <c r="S86" s="210"/>
      <c r="T86" s="204">
        <v>0</v>
      </c>
      <c r="U86" s="210"/>
      <c r="V86" s="204">
        <v>0</v>
      </c>
      <c r="W86" s="210"/>
      <c r="X86" s="204">
        <v>0</v>
      </c>
      <c r="Y86" s="210"/>
      <c r="Z86" s="204">
        <v>0</v>
      </c>
      <c r="AA86" s="210"/>
      <c r="AB86" s="204">
        <v>0</v>
      </c>
      <c r="AC86" s="204">
        <v>0</v>
      </c>
    </row>
    <row r="87" spans="1:29" x14ac:dyDescent="0.25">
      <c r="G87" s="160"/>
      <c r="H87" s="160"/>
      <c r="I87" s="160"/>
      <c r="J87" s="160"/>
      <c r="K87" s="160"/>
    </row>
    <row r="88" spans="1:29" x14ac:dyDescent="0.25">
      <c r="G88" s="160"/>
      <c r="H88" s="160"/>
      <c r="I88" s="160"/>
      <c r="J88" s="160"/>
      <c r="K88" s="160"/>
    </row>
    <row r="89" spans="1:29" x14ac:dyDescent="0.25">
      <c r="G89" s="160"/>
      <c r="H89" s="160"/>
      <c r="I89" s="160"/>
      <c r="J89" s="160"/>
      <c r="K89" s="160"/>
    </row>
    <row r="90" spans="1:29" x14ac:dyDescent="0.25">
      <c r="G90" s="160"/>
      <c r="H90" s="160"/>
      <c r="I90" s="160"/>
      <c r="J90" s="160"/>
      <c r="K90" s="160"/>
    </row>
    <row r="91" spans="1:29" x14ac:dyDescent="0.25">
      <c r="G91" s="160"/>
      <c r="H91" s="160"/>
      <c r="I91" s="160"/>
      <c r="J91" s="160"/>
      <c r="K91" s="160"/>
    </row>
    <row r="92" spans="1:29" x14ac:dyDescent="0.25">
      <c r="G92" s="160"/>
      <c r="H92" s="160"/>
      <c r="I92" s="160"/>
      <c r="J92" s="160"/>
      <c r="K92" s="160"/>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16" zoomScale="70" zoomScaleSheetLayoutView="70" workbookViewId="0">
      <selection activeCell="P29" sqref="P29"/>
    </sheetView>
  </sheetViews>
  <sheetFormatPr defaultColWidth="9.140625" defaultRowHeight="15" x14ac:dyDescent="0.25"/>
  <cols>
    <col min="1" max="1" width="19.140625" style="19" customWidth="1"/>
    <col min="2" max="2" width="11" style="19" customWidth="1"/>
    <col min="3" max="3" width="17.7109375" style="19" bestFit="1" customWidth="1"/>
    <col min="4" max="4" width="15.140625" style="19" customWidth="1"/>
    <col min="5" max="12" width="7.7109375" style="19" customWidth="1"/>
    <col min="13" max="13" width="10.7109375" style="19" customWidth="1"/>
    <col min="14" max="14" width="69.140625" style="19" bestFit="1" customWidth="1"/>
    <col min="15" max="15" width="24.42578125" style="19" bestFit="1" customWidth="1"/>
    <col min="16" max="16" width="13.42578125" style="19" customWidth="1"/>
    <col min="17" max="17" width="38.5703125" style="19" bestFit="1"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5.42578125" style="19" customWidth="1"/>
    <col min="30" max="30" width="10.7109375" style="19" customWidth="1"/>
    <col min="31" max="31" width="15.85546875" style="19" customWidth="1"/>
    <col min="32" max="32" width="13" style="19" bestFit="1" customWidth="1"/>
    <col min="33" max="33" width="11.5703125" style="19" customWidth="1"/>
    <col min="34" max="34" width="10.5703125" style="19" customWidth="1"/>
    <col min="35" max="35" width="11" style="19" customWidth="1"/>
    <col min="36" max="36" width="11.7109375" style="19" customWidth="1"/>
    <col min="37" max="37" width="12" style="19" customWidth="1"/>
    <col min="38" max="38" width="12.28515625" style="19" customWidth="1"/>
    <col min="39" max="39" width="9.7109375" style="19" customWidth="1"/>
    <col min="40" max="40" width="10.28515625" style="19" bestFit="1" customWidth="1"/>
    <col min="41" max="41" width="19.28515625" style="19" bestFit="1"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8.7109375" style="19" bestFit="1"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
        <v>556</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19" t="s">
        <v>538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2" customHeight="1" x14ac:dyDescent="0.25">
      <c r="A15" s="280" t="s">
        <v>539</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9"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9"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9"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9"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9" s="22" customFormat="1" x14ac:dyDescent="0.25">
      <c r="A21" s="424" t="s">
        <v>506</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9" s="22" customFormat="1" ht="58.5" customHeight="1" x14ac:dyDescent="0.25">
      <c r="A22" s="409" t="s">
        <v>53</v>
      </c>
      <c r="B22" s="426" t="s">
        <v>25</v>
      </c>
      <c r="C22" s="409" t="s">
        <v>52</v>
      </c>
      <c r="D22" s="409" t="s">
        <v>51</v>
      </c>
      <c r="E22" s="429" t="s">
        <v>517</v>
      </c>
      <c r="F22" s="430"/>
      <c r="G22" s="430"/>
      <c r="H22" s="430"/>
      <c r="I22" s="430"/>
      <c r="J22" s="430"/>
      <c r="K22" s="430"/>
      <c r="L22" s="431"/>
      <c r="M22" s="409" t="s">
        <v>50</v>
      </c>
      <c r="N22" s="409" t="s">
        <v>49</v>
      </c>
      <c r="O22" s="409" t="s">
        <v>48</v>
      </c>
      <c r="P22" s="408" t="s">
        <v>266</v>
      </c>
      <c r="Q22" s="408" t="s">
        <v>47</v>
      </c>
      <c r="R22" s="408" t="s">
        <v>46</v>
      </c>
      <c r="S22" s="408" t="s">
        <v>45</v>
      </c>
      <c r="T22" s="408"/>
      <c r="U22" s="423" t="s">
        <v>44</v>
      </c>
      <c r="V22" s="423" t="s">
        <v>43</v>
      </c>
      <c r="W22" s="408" t="s">
        <v>42</v>
      </c>
      <c r="X22" s="408" t="s">
        <v>41</v>
      </c>
      <c r="Y22" s="408" t="s">
        <v>40</v>
      </c>
      <c r="Z22" s="43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1" t="s">
        <v>26</v>
      </c>
    </row>
    <row r="23" spans="1:49" s="22" customFormat="1" ht="64.5" customHeight="1" x14ac:dyDescent="0.25">
      <c r="A23" s="425"/>
      <c r="B23" s="427"/>
      <c r="C23" s="425"/>
      <c r="D23" s="425"/>
      <c r="E23" s="415" t="s">
        <v>24</v>
      </c>
      <c r="F23" s="417" t="s">
        <v>140</v>
      </c>
      <c r="G23" s="417" t="s">
        <v>139</v>
      </c>
      <c r="H23" s="417" t="s">
        <v>138</v>
      </c>
      <c r="I23" s="419" t="s">
        <v>426</v>
      </c>
      <c r="J23" s="419" t="s">
        <v>427</v>
      </c>
      <c r="K23" s="419" t="s">
        <v>428</v>
      </c>
      <c r="L23" s="417" t="s">
        <v>81</v>
      </c>
      <c r="M23" s="425"/>
      <c r="N23" s="425"/>
      <c r="O23" s="425"/>
      <c r="P23" s="408"/>
      <c r="Q23" s="408"/>
      <c r="R23" s="408"/>
      <c r="S23" s="421" t="s">
        <v>3</v>
      </c>
      <c r="T23" s="421" t="s">
        <v>12</v>
      </c>
      <c r="U23" s="423"/>
      <c r="V23" s="423"/>
      <c r="W23" s="408"/>
      <c r="X23" s="408"/>
      <c r="Y23" s="408"/>
      <c r="Z23" s="408"/>
      <c r="AA23" s="408"/>
      <c r="AB23" s="408"/>
      <c r="AC23" s="408"/>
      <c r="AD23" s="408"/>
      <c r="AE23" s="408"/>
      <c r="AF23" s="408" t="s">
        <v>23</v>
      </c>
      <c r="AG23" s="408"/>
      <c r="AH23" s="408" t="s">
        <v>22</v>
      </c>
      <c r="AI23" s="408"/>
      <c r="AJ23" s="409" t="s">
        <v>21</v>
      </c>
      <c r="AK23" s="409" t="s">
        <v>20</v>
      </c>
      <c r="AL23" s="409" t="s">
        <v>19</v>
      </c>
      <c r="AM23" s="409" t="s">
        <v>18</v>
      </c>
      <c r="AN23" s="409" t="s">
        <v>17</v>
      </c>
      <c r="AO23" s="409" t="s">
        <v>16</v>
      </c>
      <c r="AP23" s="409" t="s">
        <v>15</v>
      </c>
      <c r="AQ23" s="413" t="s">
        <v>12</v>
      </c>
      <c r="AR23" s="408"/>
      <c r="AS23" s="408"/>
      <c r="AT23" s="408"/>
      <c r="AU23" s="408"/>
      <c r="AV23" s="412"/>
    </row>
    <row r="24" spans="1:49" s="22" customFormat="1" ht="96.75" customHeight="1" x14ac:dyDescent="0.25">
      <c r="A24" s="410"/>
      <c r="B24" s="428"/>
      <c r="C24" s="410"/>
      <c r="D24" s="410"/>
      <c r="E24" s="416"/>
      <c r="F24" s="418"/>
      <c r="G24" s="418"/>
      <c r="H24" s="418"/>
      <c r="I24" s="420"/>
      <c r="J24" s="420"/>
      <c r="K24" s="420"/>
      <c r="L24" s="418"/>
      <c r="M24" s="410"/>
      <c r="N24" s="410"/>
      <c r="O24" s="410"/>
      <c r="P24" s="408"/>
      <c r="Q24" s="408"/>
      <c r="R24" s="408"/>
      <c r="S24" s="422"/>
      <c r="T24" s="422"/>
      <c r="U24" s="423"/>
      <c r="V24" s="423"/>
      <c r="W24" s="408"/>
      <c r="X24" s="408"/>
      <c r="Y24" s="408"/>
      <c r="Z24" s="408"/>
      <c r="AA24" s="408"/>
      <c r="AB24" s="408"/>
      <c r="AC24" s="408"/>
      <c r="AD24" s="408"/>
      <c r="AE24" s="408"/>
      <c r="AF24" s="214" t="s">
        <v>14</v>
      </c>
      <c r="AG24" s="214" t="s">
        <v>13</v>
      </c>
      <c r="AH24" s="128" t="s">
        <v>3</v>
      </c>
      <c r="AI24" s="128" t="s">
        <v>12</v>
      </c>
      <c r="AJ24" s="410"/>
      <c r="AK24" s="410"/>
      <c r="AL24" s="410"/>
      <c r="AM24" s="410"/>
      <c r="AN24" s="410"/>
      <c r="AO24" s="410"/>
      <c r="AP24" s="410"/>
      <c r="AQ24" s="414"/>
      <c r="AR24" s="408"/>
      <c r="AS24" s="408"/>
      <c r="AT24" s="408"/>
      <c r="AU24" s="408"/>
      <c r="AV24" s="412"/>
      <c r="AW24" s="22">
        <f>SUM(AW26:AW29)</f>
        <v>6.6779999999999999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63.75" x14ac:dyDescent="0.2">
      <c r="A26" s="176">
        <v>1</v>
      </c>
      <c r="B26" s="177" t="s">
        <v>654</v>
      </c>
      <c r="C26" s="177" t="s">
        <v>541</v>
      </c>
      <c r="D26" s="176"/>
      <c r="E26" s="176"/>
      <c r="F26" s="176"/>
      <c r="G26" s="176"/>
      <c r="H26" s="176"/>
      <c r="I26" s="176"/>
      <c r="J26" s="176"/>
      <c r="K26" s="176"/>
      <c r="L26" s="176"/>
      <c r="M26" s="178" t="s">
        <v>542</v>
      </c>
      <c r="N26" s="179" t="s">
        <v>543</v>
      </c>
      <c r="O26" s="177" t="s">
        <v>654</v>
      </c>
      <c r="P26" s="180">
        <v>424</v>
      </c>
      <c r="Q26" s="177" t="s">
        <v>544</v>
      </c>
      <c r="R26" s="180">
        <v>424</v>
      </c>
      <c r="S26" s="178" t="s">
        <v>545</v>
      </c>
      <c r="T26" s="178" t="s">
        <v>545</v>
      </c>
      <c r="U26" s="176">
        <v>3</v>
      </c>
      <c r="V26" s="176">
        <v>3</v>
      </c>
      <c r="W26" s="179" t="s">
        <v>546</v>
      </c>
      <c r="X26" s="176">
        <v>419</v>
      </c>
      <c r="Y26" s="178"/>
      <c r="Z26" s="181"/>
      <c r="AA26" s="182"/>
      <c r="AB26" s="176">
        <v>419</v>
      </c>
      <c r="AC26" s="179" t="s">
        <v>546</v>
      </c>
      <c r="AD26" s="176">
        <v>494</v>
      </c>
      <c r="AE26" s="176">
        <v>494</v>
      </c>
      <c r="AF26" s="176"/>
      <c r="AG26" s="178"/>
      <c r="AH26" s="181">
        <v>42872</v>
      </c>
      <c r="AI26" s="181">
        <v>42872</v>
      </c>
      <c r="AJ26" s="181">
        <v>42881</v>
      </c>
      <c r="AK26" s="181">
        <v>42885</v>
      </c>
      <c r="AL26" s="178"/>
      <c r="AM26" s="178"/>
      <c r="AN26" s="181"/>
      <c r="AO26" s="178"/>
      <c r="AP26" s="181">
        <v>43038</v>
      </c>
      <c r="AQ26" s="181">
        <v>43038</v>
      </c>
      <c r="AR26" s="181">
        <v>43038</v>
      </c>
      <c r="AS26" s="181">
        <v>43038</v>
      </c>
      <c r="AT26" s="181">
        <v>43084</v>
      </c>
      <c r="AU26" s="178"/>
      <c r="AV26" s="179" t="s">
        <v>598</v>
      </c>
      <c r="AW26" s="20">
        <v>0.502</v>
      </c>
    </row>
    <row r="27" spans="1:49" x14ac:dyDescent="0.25">
      <c r="A27" s="183"/>
      <c r="B27" s="183"/>
      <c r="C27" s="183"/>
      <c r="D27" s="183"/>
      <c r="E27" s="183"/>
      <c r="F27" s="183"/>
      <c r="G27" s="183"/>
      <c r="H27" s="183"/>
      <c r="I27" s="183"/>
      <c r="J27" s="183"/>
      <c r="K27" s="183"/>
      <c r="L27" s="183"/>
      <c r="M27" s="183"/>
      <c r="N27" s="183"/>
      <c r="O27" s="183"/>
      <c r="P27" s="183"/>
      <c r="Q27" s="183"/>
      <c r="R27" s="183"/>
      <c r="S27" s="183"/>
      <c r="T27" s="183"/>
      <c r="U27" s="183"/>
      <c r="V27" s="183"/>
      <c r="W27" s="184" t="s">
        <v>547</v>
      </c>
      <c r="X27" s="185">
        <v>421</v>
      </c>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row>
    <row r="28" spans="1:49" x14ac:dyDescent="0.25">
      <c r="A28" s="183"/>
      <c r="B28" s="183"/>
      <c r="C28" s="183"/>
      <c r="D28" s="183"/>
      <c r="E28" s="183"/>
      <c r="F28" s="183"/>
      <c r="G28" s="183"/>
      <c r="H28" s="183"/>
      <c r="I28" s="183"/>
      <c r="J28" s="183"/>
      <c r="K28" s="183"/>
      <c r="L28" s="183"/>
      <c r="M28" s="183"/>
      <c r="N28" s="183"/>
      <c r="O28" s="183"/>
      <c r="P28" s="183"/>
      <c r="Q28" s="183"/>
      <c r="R28" s="183"/>
      <c r="S28" s="183"/>
      <c r="T28" s="183"/>
      <c r="U28" s="183"/>
      <c r="V28" s="186"/>
      <c r="W28" s="186" t="s">
        <v>548</v>
      </c>
      <c r="X28" s="187">
        <v>423</v>
      </c>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row>
    <row r="29" spans="1:49" s="22" customFormat="1" ht="63.75" x14ac:dyDescent="0.25">
      <c r="A29" s="221" t="s">
        <v>599</v>
      </c>
      <c r="B29" s="177" t="s">
        <v>654</v>
      </c>
      <c r="C29" s="177" t="s">
        <v>541</v>
      </c>
      <c r="D29" s="222" t="s">
        <v>600</v>
      </c>
      <c r="E29" s="223"/>
      <c r="F29" s="223"/>
      <c r="G29" s="223"/>
      <c r="H29" s="223"/>
      <c r="I29" s="223"/>
      <c r="J29" s="223"/>
      <c r="K29" s="223"/>
      <c r="L29" s="223"/>
      <c r="M29" s="177" t="s">
        <v>601</v>
      </c>
      <c r="N29" s="224" t="s">
        <v>602</v>
      </c>
      <c r="O29" s="177" t="s">
        <v>603</v>
      </c>
      <c r="P29" s="180">
        <v>7357</v>
      </c>
      <c r="Q29" s="177" t="s">
        <v>544</v>
      </c>
      <c r="R29" s="180">
        <v>5150</v>
      </c>
      <c r="S29" s="177" t="s">
        <v>604</v>
      </c>
      <c r="T29" s="177" t="s">
        <v>605</v>
      </c>
      <c r="U29" s="177">
        <v>1</v>
      </c>
      <c r="V29" s="177">
        <v>1</v>
      </c>
      <c r="W29" s="177" t="s">
        <v>606</v>
      </c>
      <c r="X29" s="225">
        <v>5150</v>
      </c>
      <c r="Y29" s="177"/>
      <c r="Z29" s="177">
        <v>1</v>
      </c>
      <c r="AA29" s="180">
        <v>5146</v>
      </c>
      <c r="AB29" s="180">
        <v>5146</v>
      </c>
      <c r="AC29" s="177" t="s">
        <v>606</v>
      </c>
      <c r="AD29" s="180">
        <v>6176</v>
      </c>
      <c r="AE29" s="180">
        <v>4659</v>
      </c>
      <c r="AF29" s="222" t="s">
        <v>607</v>
      </c>
      <c r="AG29" s="177" t="s">
        <v>608</v>
      </c>
      <c r="AH29" s="177" t="s">
        <v>609</v>
      </c>
      <c r="AI29" s="177" t="s">
        <v>609</v>
      </c>
      <c r="AJ29" s="177" t="s">
        <v>610</v>
      </c>
      <c r="AK29" s="177" t="s">
        <v>611</v>
      </c>
      <c r="AL29" s="177" t="s">
        <v>612</v>
      </c>
      <c r="AM29" s="177" t="s">
        <v>613</v>
      </c>
      <c r="AN29" s="177" t="s">
        <v>611</v>
      </c>
      <c r="AO29" s="222" t="s">
        <v>614</v>
      </c>
      <c r="AP29" s="177" t="s">
        <v>615</v>
      </c>
      <c r="AQ29" s="177" t="s">
        <v>616</v>
      </c>
      <c r="AR29" s="177" t="s">
        <v>615</v>
      </c>
      <c r="AS29" s="177" t="s">
        <v>616</v>
      </c>
      <c r="AT29" s="177" t="s">
        <v>617</v>
      </c>
      <c r="AU29" s="177"/>
      <c r="AV29" s="177"/>
      <c r="AW29" s="22">
        <v>6.1760000000000002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7"/>
  <sheetViews>
    <sheetView tabSelected="1" view="pageBreakPreview" zoomScale="90" zoomScaleNormal="100" zoomScaleSheetLayoutView="90" workbookViewId="0">
      <selection activeCell="B71" sqref="B71"/>
    </sheetView>
  </sheetViews>
  <sheetFormatPr defaultRowHeight="15" x14ac:dyDescent="0.25"/>
  <cols>
    <col min="1" max="2" width="66.140625" style="105" customWidth="1"/>
  </cols>
  <sheetData>
    <row r="1" spans="1:2" ht="18.75" x14ac:dyDescent="0.25">
      <c r="B1" s="38" t="s">
        <v>70</v>
      </c>
    </row>
    <row r="2" spans="1:2" ht="18.75" x14ac:dyDescent="0.3">
      <c r="B2" s="15" t="s">
        <v>11</v>
      </c>
    </row>
    <row r="3" spans="1:2" ht="18.75" x14ac:dyDescent="0.3">
      <c r="B3" s="15" t="s">
        <v>523</v>
      </c>
    </row>
    <row r="4" spans="1:2" ht="15.75" x14ac:dyDescent="0.25">
      <c r="B4" s="43"/>
    </row>
    <row r="5" spans="1:2" ht="18.75" x14ac:dyDescent="0.3">
      <c r="A5" s="435" t="str">
        <f>'7. Паспорт отчет о закупке '!A5:AV5</f>
        <v>Год раскрытия информации: 2022 год</v>
      </c>
      <c r="B5" s="435"/>
    </row>
    <row r="6" spans="1:2" ht="18.75" x14ac:dyDescent="0.3">
      <c r="A6" s="268"/>
      <c r="B6" s="268"/>
    </row>
    <row r="7" spans="1:2" ht="18.75" x14ac:dyDescent="0.25">
      <c r="A7" s="278" t="s">
        <v>10</v>
      </c>
      <c r="B7" s="278"/>
    </row>
    <row r="8" spans="1:2" ht="18.75" x14ac:dyDescent="0.25">
      <c r="A8" s="133"/>
      <c r="B8" s="133"/>
    </row>
    <row r="9" spans="1:2" ht="18.75" x14ac:dyDescent="0.25">
      <c r="A9" s="277" t="s">
        <v>556</v>
      </c>
      <c r="B9" s="277"/>
    </row>
    <row r="10" spans="1:2" ht="15.75" x14ac:dyDescent="0.25">
      <c r="A10" s="275" t="s">
        <v>9</v>
      </c>
      <c r="B10" s="275"/>
    </row>
    <row r="11" spans="1:2" ht="18.75" x14ac:dyDescent="0.25">
      <c r="A11" s="133"/>
      <c r="B11" s="133"/>
    </row>
    <row r="12" spans="1:2" ht="18.75" x14ac:dyDescent="0.25">
      <c r="A12" s="276" t="str">
        <f>'1. паспорт местоположение'!A12:C12</f>
        <v>F_TP3300.PR.0053</v>
      </c>
      <c r="B12" s="276"/>
    </row>
    <row r="13" spans="1:2" ht="15.75" x14ac:dyDescent="0.25">
      <c r="A13" s="275" t="s">
        <v>8</v>
      </c>
      <c r="B13" s="275"/>
    </row>
    <row r="14" spans="1:2" ht="18.75" x14ac:dyDescent="0.25">
      <c r="A14" s="11"/>
      <c r="B14" s="11"/>
    </row>
    <row r="15" spans="1:2" ht="18.75" x14ac:dyDescent="0.25">
      <c r="A15" s="276"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5" s="276"/>
    </row>
    <row r="16" spans="1:2" ht="15.75" x14ac:dyDescent="0.25">
      <c r="A16" s="275" t="s">
        <v>7</v>
      </c>
      <c r="B16" s="275"/>
    </row>
    <row r="17" spans="1:2" ht="15.75" x14ac:dyDescent="0.25">
      <c r="B17" s="106"/>
    </row>
    <row r="18" spans="1:2" x14ac:dyDescent="0.25">
      <c r="A18" s="433" t="s">
        <v>507</v>
      </c>
      <c r="B18" s="434"/>
    </row>
    <row r="19" spans="1:2" ht="15.75" x14ac:dyDescent="0.25">
      <c r="B19" s="43"/>
    </row>
    <row r="20" spans="1:2" ht="15.75" thickBot="1" x14ac:dyDescent="0.3">
      <c r="B20" s="107"/>
    </row>
    <row r="21" spans="1:2" ht="45.75" thickBot="1" x14ac:dyDescent="0.3">
      <c r="A21" s="108" t="s">
        <v>378</v>
      </c>
      <c r="B21" s="109" t="str">
        <f>A15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row>
    <row r="22" spans="1:2" ht="30.75" thickBot="1" x14ac:dyDescent="0.3">
      <c r="A22" s="108" t="s">
        <v>379</v>
      </c>
      <c r="B22" s="109" t="s">
        <v>536</v>
      </c>
    </row>
    <row r="23" spans="1:2" ht="15.75" thickBot="1" x14ac:dyDescent="0.3">
      <c r="A23" s="108" t="s">
        <v>344</v>
      </c>
      <c r="B23" s="110" t="s">
        <v>530</v>
      </c>
    </row>
    <row r="24" spans="1:2" ht="15.75" thickBot="1" x14ac:dyDescent="0.3">
      <c r="A24" s="108" t="s">
        <v>380</v>
      </c>
      <c r="B24" s="110" t="s">
        <v>531</v>
      </c>
    </row>
    <row r="25" spans="1:2" ht="15.75" thickBot="1" x14ac:dyDescent="0.3">
      <c r="A25" s="111" t="s">
        <v>381</v>
      </c>
      <c r="B25" s="109">
        <v>2021</v>
      </c>
    </row>
    <row r="26" spans="1:2" ht="15.75" thickBot="1" x14ac:dyDescent="0.3">
      <c r="A26" s="112" t="s">
        <v>382</v>
      </c>
      <c r="B26" s="109" t="s">
        <v>653</v>
      </c>
    </row>
    <row r="27" spans="1:2" ht="29.25" thickBot="1" x14ac:dyDescent="0.3">
      <c r="A27" s="451" t="s">
        <v>663</v>
      </c>
      <c r="B27" s="450">
        <v>8.4979999999999993</v>
      </c>
    </row>
    <row r="28" spans="1:2" ht="15.75" thickBot="1" x14ac:dyDescent="0.3">
      <c r="A28" s="114" t="s">
        <v>383</v>
      </c>
      <c r="B28" s="114" t="s">
        <v>532</v>
      </c>
    </row>
    <row r="29" spans="1:2" ht="29.25" thickBot="1" x14ac:dyDescent="0.3">
      <c r="A29" s="118" t="s">
        <v>384</v>
      </c>
      <c r="B29" s="190">
        <v>6.6779999999999999</v>
      </c>
    </row>
    <row r="30" spans="1:2" ht="29.25" thickBot="1" x14ac:dyDescent="0.3">
      <c r="A30" s="118" t="s">
        <v>385</v>
      </c>
      <c r="B30" s="189">
        <v>6.6779999999999999</v>
      </c>
    </row>
    <row r="31" spans="1:2" ht="15.75" thickBot="1" x14ac:dyDescent="0.3">
      <c r="A31" s="114" t="s">
        <v>386</v>
      </c>
      <c r="B31" s="188"/>
    </row>
    <row r="32" spans="1:2" ht="29.25" thickBot="1" x14ac:dyDescent="0.3">
      <c r="A32" s="118" t="s">
        <v>618</v>
      </c>
      <c r="B32" s="196">
        <v>6.6779999999999999</v>
      </c>
    </row>
    <row r="33" spans="1:2" ht="30" x14ac:dyDescent="0.25">
      <c r="A33" s="193" t="s">
        <v>549</v>
      </c>
      <c r="B33" s="194">
        <v>0.502</v>
      </c>
    </row>
    <row r="34" spans="1:2" x14ac:dyDescent="0.25">
      <c r="A34" s="191" t="s">
        <v>388</v>
      </c>
      <c r="B34" s="197">
        <v>5.91</v>
      </c>
    </row>
    <row r="35" spans="1:2" x14ac:dyDescent="0.25">
      <c r="A35" s="191" t="s">
        <v>389</v>
      </c>
      <c r="B35" s="192">
        <v>0</v>
      </c>
    </row>
    <row r="36" spans="1:2" x14ac:dyDescent="0.25">
      <c r="A36" s="191" t="s">
        <v>390</v>
      </c>
      <c r="B36" s="192">
        <v>0</v>
      </c>
    </row>
    <row r="37" spans="1:2" ht="30" x14ac:dyDescent="0.25">
      <c r="A37" s="193" t="s">
        <v>619</v>
      </c>
      <c r="B37" s="194">
        <v>6.1760000000000002</v>
      </c>
    </row>
    <row r="38" spans="1:2" x14ac:dyDescent="0.25">
      <c r="A38" s="191" t="s">
        <v>388</v>
      </c>
      <c r="B38" s="197">
        <v>72.680000000000007</v>
      </c>
    </row>
    <row r="39" spans="1:2" x14ac:dyDescent="0.25">
      <c r="A39" s="191" t="s">
        <v>389</v>
      </c>
      <c r="B39" s="192">
        <v>2.359</v>
      </c>
    </row>
    <row r="40" spans="1:2" ht="15.75" thickBot="1" x14ac:dyDescent="0.3">
      <c r="A40" s="191" t="s">
        <v>390</v>
      </c>
      <c r="B40" s="192">
        <v>4.9950000000000001</v>
      </c>
    </row>
    <row r="41" spans="1:2" ht="29.25" thickBot="1" x14ac:dyDescent="0.3">
      <c r="A41" s="118" t="s">
        <v>391</v>
      </c>
      <c r="B41" s="114" t="s">
        <v>371</v>
      </c>
    </row>
    <row r="42" spans="1:2" ht="15.75" thickBot="1" x14ac:dyDescent="0.3">
      <c r="A42" s="114" t="s">
        <v>387</v>
      </c>
      <c r="B42" s="114" t="s">
        <v>371</v>
      </c>
    </row>
    <row r="43" spans="1:2" ht="15.75" thickBot="1" x14ac:dyDescent="0.3">
      <c r="A43" s="114" t="s">
        <v>388</v>
      </c>
      <c r="B43" s="114" t="s">
        <v>371</v>
      </c>
    </row>
    <row r="44" spans="1:2" ht="15.75" thickBot="1" x14ac:dyDescent="0.3">
      <c r="A44" s="114" t="s">
        <v>389</v>
      </c>
      <c r="B44" s="114" t="s">
        <v>371</v>
      </c>
    </row>
    <row r="45" spans="1:2" ht="15.75" thickBot="1" x14ac:dyDescent="0.3">
      <c r="A45" s="114" t="s">
        <v>390</v>
      </c>
      <c r="B45" s="114" t="s">
        <v>371</v>
      </c>
    </row>
    <row r="46" spans="1:2" ht="29.25" thickBot="1" x14ac:dyDescent="0.3">
      <c r="A46" s="118" t="s">
        <v>392</v>
      </c>
      <c r="B46" s="114" t="s">
        <v>371</v>
      </c>
    </row>
    <row r="47" spans="1:2" ht="15.75" thickBot="1" x14ac:dyDescent="0.3">
      <c r="A47" s="114" t="s">
        <v>387</v>
      </c>
      <c r="B47" s="114" t="s">
        <v>371</v>
      </c>
    </row>
    <row r="48" spans="1:2" ht="15.75" thickBot="1" x14ac:dyDescent="0.3">
      <c r="A48" s="114" t="s">
        <v>388</v>
      </c>
      <c r="B48" s="114" t="s">
        <v>371</v>
      </c>
    </row>
    <row r="49" spans="1:2" ht="15.75" thickBot="1" x14ac:dyDescent="0.3">
      <c r="A49" s="114" t="s">
        <v>389</v>
      </c>
      <c r="B49" s="114" t="s">
        <v>371</v>
      </c>
    </row>
    <row r="50" spans="1:2" ht="15.75" thickBot="1" x14ac:dyDescent="0.3">
      <c r="A50" s="114" t="s">
        <v>390</v>
      </c>
      <c r="B50" s="114" t="s">
        <v>371</v>
      </c>
    </row>
    <row r="51" spans="1:2" ht="29.25" thickBot="1" x14ac:dyDescent="0.3">
      <c r="A51" s="113" t="s">
        <v>393</v>
      </c>
      <c r="B51" s="114">
        <v>60</v>
      </c>
    </row>
    <row r="52" spans="1:2" ht="15.75" thickBot="1" x14ac:dyDescent="0.3">
      <c r="A52" s="115" t="s">
        <v>386</v>
      </c>
      <c r="B52" s="114" t="s">
        <v>371</v>
      </c>
    </row>
    <row r="53" spans="1:2" ht="15.75" thickBot="1" x14ac:dyDescent="0.3">
      <c r="A53" s="115" t="s">
        <v>394</v>
      </c>
      <c r="B53" s="114">
        <v>100</v>
      </c>
    </row>
    <row r="54" spans="1:2" ht="15.75" thickBot="1" x14ac:dyDescent="0.3">
      <c r="A54" s="115" t="s">
        <v>395</v>
      </c>
      <c r="B54" s="114" t="s">
        <v>371</v>
      </c>
    </row>
    <row r="55" spans="1:2" ht="30.75" thickBot="1" x14ac:dyDescent="0.3">
      <c r="A55" s="115" t="s">
        <v>396</v>
      </c>
      <c r="B55" s="114" t="s">
        <v>540</v>
      </c>
    </row>
    <row r="56" spans="1:2" ht="15.75" thickBot="1" x14ac:dyDescent="0.3">
      <c r="A56" s="111" t="s">
        <v>397</v>
      </c>
      <c r="B56" s="195">
        <v>27.76</v>
      </c>
    </row>
    <row r="57" spans="1:2" ht="15.75" thickBot="1" x14ac:dyDescent="0.3">
      <c r="A57" s="111" t="s">
        <v>398</v>
      </c>
      <c r="B57" s="196">
        <v>2.359</v>
      </c>
    </row>
    <row r="58" spans="1:2" ht="15.75" thickBot="1" x14ac:dyDescent="0.3">
      <c r="A58" s="111" t="s">
        <v>399</v>
      </c>
      <c r="B58" s="195">
        <v>70.53</v>
      </c>
    </row>
    <row r="59" spans="1:2" ht="15.75" thickBot="1" x14ac:dyDescent="0.3">
      <c r="A59" s="112" t="s">
        <v>400</v>
      </c>
      <c r="B59" s="196">
        <v>4.9950000000000001</v>
      </c>
    </row>
    <row r="60" spans="1:2" ht="15.75" thickBot="1" x14ac:dyDescent="0.3">
      <c r="A60" s="113" t="s">
        <v>401</v>
      </c>
      <c r="B60" s="114" t="s">
        <v>371</v>
      </c>
    </row>
    <row r="61" spans="1:2" x14ac:dyDescent="0.25">
      <c r="A61" s="116" t="s">
        <v>402</v>
      </c>
      <c r="B61" s="197" t="s">
        <v>620</v>
      </c>
    </row>
    <row r="62" spans="1:2" x14ac:dyDescent="0.25">
      <c r="A62" s="116" t="s">
        <v>403</v>
      </c>
      <c r="B62" s="197" t="s">
        <v>550</v>
      </c>
    </row>
    <row r="63" spans="1:2" ht="15.75" thickBot="1" x14ac:dyDescent="0.3">
      <c r="A63" s="116" t="s">
        <v>404</v>
      </c>
      <c r="B63" s="197" t="s">
        <v>621</v>
      </c>
    </row>
    <row r="64" spans="1:2" ht="15.75" thickBot="1" x14ac:dyDescent="0.3">
      <c r="A64" s="116" t="s">
        <v>405</v>
      </c>
      <c r="B64" s="114" t="s">
        <v>371</v>
      </c>
    </row>
    <row r="65" spans="1:2" ht="15.75" thickBot="1" x14ac:dyDescent="0.3">
      <c r="A65" s="117" t="s">
        <v>406</v>
      </c>
      <c r="B65" s="114" t="s">
        <v>371</v>
      </c>
    </row>
    <row r="66" spans="1:2" ht="30.75" thickBot="1" x14ac:dyDescent="0.3">
      <c r="A66" s="115" t="s">
        <v>407</v>
      </c>
      <c r="B66" s="114" t="s">
        <v>526</v>
      </c>
    </row>
    <row r="67" spans="1:2" ht="29.25" thickBot="1" x14ac:dyDescent="0.3">
      <c r="A67" s="111" t="s">
        <v>408</v>
      </c>
      <c r="B67" s="114" t="s">
        <v>371</v>
      </c>
    </row>
    <row r="68" spans="1:2" ht="15.75" thickBot="1" x14ac:dyDescent="0.3">
      <c r="A68" s="115" t="s">
        <v>386</v>
      </c>
      <c r="B68" s="114"/>
    </row>
    <row r="69" spans="1:2" ht="15.75" thickBot="1" x14ac:dyDescent="0.3">
      <c r="A69" s="115" t="s">
        <v>409</v>
      </c>
      <c r="B69" s="114" t="s">
        <v>371</v>
      </c>
    </row>
    <row r="70" spans="1:2" ht="15.75" thickBot="1" x14ac:dyDescent="0.3">
      <c r="A70" s="115" t="s">
        <v>410</v>
      </c>
      <c r="B70" s="114" t="s">
        <v>371</v>
      </c>
    </row>
    <row r="71" spans="1:2" ht="15.75" thickBot="1" x14ac:dyDescent="0.3">
      <c r="A71" s="119" t="s">
        <v>411</v>
      </c>
      <c r="B71" s="114" t="s">
        <v>526</v>
      </c>
    </row>
    <row r="72" spans="1:2" ht="15.75" thickBot="1" x14ac:dyDescent="0.3">
      <c r="A72" s="111" t="s">
        <v>412</v>
      </c>
      <c r="B72" s="114" t="s">
        <v>526</v>
      </c>
    </row>
    <row r="73" spans="1:2" ht="15.75" thickBot="1" x14ac:dyDescent="0.3">
      <c r="A73" s="116" t="s">
        <v>413</v>
      </c>
      <c r="B73" s="114" t="s">
        <v>371</v>
      </c>
    </row>
    <row r="74" spans="1:2" ht="15.75" thickBot="1" x14ac:dyDescent="0.3">
      <c r="A74" s="116" t="s">
        <v>414</v>
      </c>
      <c r="B74" s="114" t="s">
        <v>371</v>
      </c>
    </row>
    <row r="75" spans="1:2" ht="15.75" thickBot="1" x14ac:dyDescent="0.3">
      <c r="A75" s="116" t="s">
        <v>415</v>
      </c>
      <c r="B75" s="114" t="s">
        <v>371</v>
      </c>
    </row>
    <row r="76" spans="1:2" ht="29.25" thickBot="1" x14ac:dyDescent="0.3">
      <c r="A76" s="120" t="s">
        <v>416</v>
      </c>
      <c r="B76" s="114" t="s">
        <v>652</v>
      </c>
    </row>
    <row r="77" spans="1:2" ht="29.25" thickBot="1" x14ac:dyDescent="0.3">
      <c r="A77" s="113" t="s">
        <v>417</v>
      </c>
      <c r="B77" s="114"/>
    </row>
    <row r="78" spans="1:2" ht="15.75" thickBot="1" x14ac:dyDescent="0.3">
      <c r="A78" s="116" t="s">
        <v>418</v>
      </c>
      <c r="B78" s="114"/>
    </row>
    <row r="79" spans="1:2" ht="15.75" thickBot="1" x14ac:dyDescent="0.3">
      <c r="A79" s="116" t="s">
        <v>419</v>
      </c>
      <c r="B79" s="114" t="s">
        <v>371</v>
      </c>
    </row>
    <row r="80" spans="1:2" ht="15.75" thickBot="1" x14ac:dyDescent="0.3">
      <c r="A80" s="116" t="s">
        <v>420</v>
      </c>
      <c r="B80" s="114" t="s">
        <v>371</v>
      </c>
    </row>
    <row r="81" spans="1:2" ht="15.75" thickBot="1" x14ac:dyDescent="0.3">
      <c r="A81" s="116" t="s">
        <v>421</v>
      </c>
      <c r="B81" s="114" t="s">
        <v>371</v>
      </c>
    </row>
    <row r="82" spans="1:2" ht="15.75" thickBot="1" x14ac:dyDescent="0.3">
      <c r="A82" s="121" t="s">
        <v>422</v>
      </c>
      <c r="B82" s="114" t="s">
        <v>371</v>
      </c>
    </row>
    <row r="85" spans="1:2" x14ac:dyDescent="0.25">
      <c r="A85" s="122"/>
      <c r="B85" s="123"/>
    </row>
    <row r="86" spans="1:2" x14ac:dyDescent="0.25">
      <c r="B86" s="124"/>
    </row>
    <row r="87" spans="1:2" x14ac:dyDescent="0.25">
      <c r="B87" s="12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2020-02-14T05:13:59Z</cp:lastPrinted>
  <dcterms:created xsi:type="dcterms:W3CDTF">2015-08-16T15:31:05Z</dcterms:created>
  <dcterms:modified xsi:type="dcterms:W3CDTF">2022-03-24T06:53:41Z</dcterms:modified>
</cp:coreProperties>
</file>